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Netinho\Documents\1 - Cis Amapi\1 - COVID 19\Licitação\Edital de Anexos\Contrato\"/>
    </mc:Choice>
  </mc:AlternateContent>
  <xr:revisionPtr revIDLastSave="0" documentId="13_ncr:1_{F39B21F9-D1F5-438A-BE96-797FF61383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AE33" i="1"/>
  <c r="F32" i="1"/>
  <c r="AA32" i="1" s="1"/>
  <c r="F31" i="1"/>
  <c r="AD31" i="1" s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F28" i="1"/>
  <c r="AA28" i="1" s="1"/>
  <c r="Y27" i="1"/>
  <c r="O27" i="1"/>
  <c r="F27" i="1"/>
  <c r="AD27" i="1" s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F24" i="1"/>
  <c r="AD24" i="1" s="1"/>
  <c r="U23" i="1"/>
  <c r="F23" i="1"/>
  <c r="O23" i="1" s="1"/>
  <c r="AB22" i="1"/>
  <c r="X22" i="1"/>
  <c r="N22" i="1"/>
  <c r="L22" i="1"/>
  <c r="F22" i="1"/>
  <c r="Z22" i="1" s="1"/>
  <c r="F21" i="1"/>
  <c r="V21" i="1" s="1"/>
  <c r="F20" i="1"/>
  <c r="K20" i="1" s="1"/>
  <c r="P19" i="1"/>
  <c r="J19" i="1"/>
  <c r="F19" i="1"/>
  <c r="Z19" i="1" s="1"/>
  <c r="T18" i="1"/>
  <c r="O18" i="1"/>
  <c r="F18" i="1"/>
  <c r="J18" i="1" s="1"/>
  <c r="F17" i="1"/>
  <c r="Z17" i="1" s="1"/>
  <c r="W16" i="1"/>
  <c r="F16" i="1"/>
  <c r="Z16" i="1" s="1"/>
  <c r="F15" i="1"/>
  <c r="AD15" i="1" s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F13" i="1"/>
  <c r="AD13" i="1" s="1"/>
  <c r="F12" i="1"/>
  <c r="AD12" i="1" s="1"/>
  <c r="F11" i="1"/>
  <c r="AD11" i="1" s="1"/>
  <c r="AC9" i="1"/>
  <c r="F9" i="1"/>
  <c r="Z9" i="1" s="1"/>
  <c r="AB10" i="1"/>
  <c r="AA10" i="1"/>
  <c r="S10" i="1"/>
  <c r="L10" i="1"/>
  <c r="K10" i="1"/>
  <c r="F10" i="1"/>
  <c r="AD10" i="1" s="1"/>
  <c r="Y8" i="1"/>
  <c r="M8" i="1"/>
  <c r="F8" i="1"/>
  <c r="U8" i="1" s="1"/>
  <c r="F7" i="1"/>
  <c r="V7" i="1" s="1"/>
  <c r="U6" i="1"/>
  <c r="F6" i="1"/>
  <c r="AD6" i="1" s="1"/>
  <c r="Z5" i="1"/>
  <c r="O5" i="1"/>
  <c r="F5" i="1"/>
  <c r="X5" i="1" s="1"/>
  <c r="AD4" i="1"/>
  <c r="Y4" i="1"/>
  <c r="X4" i="1"/>
  <c r="P4" i="1"/>
  <c r="J4" i="1"/>
  <c r="I4" i="1"/>
  <c r="F4" i="1"/>
  <c r="AC4" i="1" s="1"/>
  <c r="AB15" i="1" l="1"/>
  <c r="Q24" i="1"/>
  <c r="Q32" i="1"/>
  <c r="Y6" i="1"/>
  <c r="Y16" i="1"/>
  <c r="U24" i="1"/>
  <c r="P27" i="1"/>
  <c r="AA27" i="1"/>
  <c r="I32" i="1"/>
  <c r="X32" i="1"/>
  <c r="R4" i="1"/>
  <c r="J6" i="1"/>
  <c r="T10" i="1"/>
  <c r="M9" i="1"/>
  <c r="O11" i="1"/>
  <c r="Q15" i="1"/>
  <c r="M16" i="1"/>
  <c r="R22" i="1"/>
  <c r="L24" i="1"/>
  <c r="W24" i="1"/>
  <c r="I27" i="1"/>
  <c r="T27" i="1"/>
  <c r="K32" i="1"/>
  <c r="Y32" i="1"/>
  <c r="AB24" i="1"/>
  <c r="L15" i="1"/>
  <c r="K24" i="1"/>
  <c r="N6" i="1"/>
  <c r="R9" i="1"/>
  <c r="W11" i="1"/>
  <c r="AE14" i="1"/>
  <c r="H14" i="1" s="1"/>
  <c r="G14" i="1" s="1"/>
  <c r="W15" i="1"/>
  <c r="N16" i="1"/>
  <c r="W22" i="1"/>
  <c r="P24" i="1"/>
  <c r="AA24" i="1"/>
  <c r="K27" i="1"/>
  <c r="U27" i="1"/>
  <c r="P32" i="1"/>
  <c r="AA7" i="1"/>
  <c r="P13" i="1"/>
  <c r="X13" i="1"/>
  <c r="N17" i="1"/>
  <c r="AD5" i="1"/>
  <c r="J7" i="1"/>
  <c r="Q8" i="1"/>
  <c r="X11" i="1"/>
  <c r="K13" i="1"/>
  <c r="AA13" i="1"/>
  <c r="M15" i="1"/>
  <c r="X15" i="1"/>
  <c r="I17" i="1"/>
  <c r="X17" i="1"/>
  <c r="M4" i="1"/>
  <c r="T4" i="1"/>
  <c r="Z4" i="1"/>
  <c r="J5" i="1"/>
  <c r="T5" i="1"/>
  <c r="P6" i="1"/>
  <c r="Z6" i="1"/>
  <c r="O7" i="1"/>
  <c r="I8" i="1"/>
  <c r="R8" i="1"/>
  <c r="AC8" i="1"/>
  <c r="O10" i="1"/>
  <c r="W10" i="1"/>
  <c r="U9" i="1"/>
  <c r="K11" i="1"/>
  <c r="S11" i="1"/>
  <c r="AA11" i="1"/>
  <c r="U12" i="1"/>
  <c r="L13" i="1"/>
  <c r="T13" i="1"/>
  <c r="AB13" i="1"/>
  <c r="I15" i="1"/>
  <c r="O15" i="1"/>
  <c r="T15" i="1"/>
  <c r="Y15" i="1"/>
  <c r="R16" i="1"/>
  <c r="AC16" i="1"/>
  <c r="J17" i="1"/>
  <c r="R17" i="1"/>
  <c r="Y17" i="1"/>
  <c r="Z18" i="1"/>
  <c r="U19" i="1"/>
  <c r="J23" i="1"/>
  <c r="M24" i="1"/>
  <c r="S24" i="1"/>
  <c r="X24" i="1"/>
  <c r="AC24" i="1"/>
  <c r="AE26" i="1"/>
  <c r="H26" i="1" s="1"/>
  <c r="G26" i="1" s="1"/>
  <c r="L27" i="1"/>
  <c r="Q27" i="1"/>
  <c r="W27" i="1"/>
  <c r="AB27" i="1"/>
  <c r="S28" i="1"/>
  <c r="V31" i="1"/>
  <c r="L32" i="1"/>
  <c r="T32" i="1"/>
  <c r="AB32" i="1"/>
  <c r="U17" i="1"/>
  <c r="AC17" i="1"/>
  <c r="S5" i="1"/>
  <c r="Z8" i="1"/>
  <c r="P11" i="1"/>
  <c r="M12" i="1"/>
  <c r="S13" i="1"/>
  <c r="S15" i="1"/>
  <c r="AC15" i="1"/>
  <c r="P17" i="1"/>
  <c r="AD17" i="1"/>
  <c r="Z23" i="1"/>
  <c r="K28" i="1"/>
  <c r="N31" i="1"/>
  <c r="N4" i="1"/>
  <c r="U4" i="1"/>
  <c r="N5" i="1"/>
  <c r="I6" i="1"/>
  <c r="T6" i="1"/>
  <c r="T7" i="1"/>
  <c r="J8" i="1"/>
  <c r="P10" i="1"/>
  <c r="X10" i="1"/>
  <c r="J9" i="1"/>
  <c r="L11" i="1"/>
  <c r="T11" i="1"/>
  <c r="AB11" i="1"/>
  <c r="AC12" i="1"/>
  <c r="O13" i="1"/>
  <c r="W13" i="1"/>
  <c r="K15" i="1"/>
  <c r="P15" i="1"/>
  <c r="U15" i="1"/>
  <c r="AA15" i="1"/>
  <c r="I16" i="1"/>
  <c r="S16" i="1"/>
  <c r="AD16" i="1"/>
  <c r="M17" i="1"/>
  <c r="T17" i="1"/>
  <c r="S22" i="1"/>
  <c r="AD22" i="1"/>
  <c r="I24" i="1"/>
  <c r="O24" i="1"/>
  <c r="T24" i="1"/>
  <c r="Y24" i="1"/>
  <c r="M27" i="1"/>
  <c r="S27" i="1"/>
  <c r="X27" i="1"/>
  <c r="AC27" i="1"/>
  <c r="M32" i="1"/>
  <c r="U32" i="1"/>
  <c r="AC32" i="1"/>
  <c r="K7" i="1"/>
  <c r="N12" i="1"/>
  <c r="AA21" i="1"/>
  <c r="W21" i="1"/>
  <c r="S21" i="1"/>
  <c r="O21" i="1"/>
  <c r="K21" i="1"/>
  <c r="Z21" i="1"/>
  <c r="U21" i="1"/>
  <c r="P21" i="1"/>
  <c r="J21" i="1"/>
  <c r="AD21" i="1"/>
  <c r="Y21" i="1"/>
  <c r="T21" i="1"/>
  <c r="N21" i="1"/>
  <c r="I21" i="1"/>
  <c r="AC21" i="1"/>
  <c r="X21" i="1"/>
  <c r="R21" i="1"/>
  <c r="M21" i="1"/>
  <c r="AB21" i="1"/>
  <c r="AC20" i="1"/>
  <c r="Y20" i="1"/>
  <c r="U20" i="1"/>
  <c r="Q20" i="1"/>
  <c r="M20" i="1"/>
  <c r="I20" i="1"/>
  <c r="Z20" i="1"/>
  <c r="T20" i="1"/>
  <c r="O20" i="1"/>
  <c r="J20" i="1"/>
  <c r="AD20" i="1"/>
  <c r="X20" i="1"/>
  <c r="S20" i="1"/>
  <c r="N20" i="1"/>
  <c r="AB20" i="1"/>
  <c r="W20" i="1"/>
  <c r="R20" i="1"/>
  <c r="L20" i="1"/>
  <c r="AA20" i="1"/>
  <c r="AD7" i="1"/>
  <c r="Z7" i="1"/>
  <c r="AC7" i="1"/>
  <c r="Y7" i="1"/>
  <c r="U7" i="1"/>
  <c r="Q7" i="1"/>
  <c r="M7" i="1"/>
  <c r="I7" i="1"/>
  <c r="P7" i="1"/>
  <c r="AB7" i="1"/>
  <c r="AB12" i="1"/>
  <c r="X12" i="1"/>
  <c r="T12" i="1"/>
  <c r="P12" i="1"/>
  <c r="L12" i="1"/>
  <c r="AA12" i="1"/>
  <c r="W12" i="1"/>
  <c r="S12" i="1"/>
  <c r="O12" i="1"/>
  <c r="K12" i="1"/>
  <c r="V12" i="1"/>
  <c r="AC5" i="1"/>
  <c r="Y5" i="1"/>
  <c r="U5" i="1"/>
  <c r="Q5" i="1"/>
  <c r="M5" i="1"/>
  <c r="I5" i="1"/>
  <c r="K5" i="1"/>
  <c r="P5" i="1"/>
  <c r="V5" i="1"/>
  <c r="AA5" i="1"/>
  <c r="AA6" i="1"/>
  <c r="W6" i="1"/>
  <c r="S6" i="1"/>
  <c r="O6" i="1"/>
  <c r="K6" i="1"/>
  <c r="L6" i="1"/>
  <c r="Q6" i="1"/>
  <c r="V6" i="1"/>
  <c r="AB6" i="1"/>
  <c r="L7" i="1"/>
  <c r="R7" i="1"/>
  <c r="W7" i="1"/>
  <c r="AB9" i="1"/>
  <c r="X9" i="1"/>
  <c r="T9" i="1"/>
  <c r="P9" i="1"/>
  <c r="L9" i="1"/>
  <c r="AA9" i="1"/>
  <c r="W9" i="1"/>
  <c r="S9" i="1"/>
  <c r="O9" i="1"/>
  <c r="K9" i="1"/>
  <c r="N9" i="1"/>
  <c r="V9" i="1"/>
  <c r="AD9" i="1"/>
  <c r="I12" i="1"/>
  <c r="Q12" i="1"/>
  <c r="Y12" i="1"/>
  <c r="P20" i="1"/>
  <c r="L21" i="1"/>
  <c r="AE25" i="1"/>
  <c r="H25" i="1" s="1"/>
  <c r="G25" i="1" s="1"/>
  <c r="AA4" i="1"/>
  <c r="W4" i="1"/>
  <c r="S4" i="1"/>
  <c r="O4" i="1"/>
  <c r="K4" i="1"/>
  <c r="L4" i="1"/>
  <c r="Q4" i="1"/>
  <c r="V4" i="1"/>
  <c r="AB4" i="1"/>
  <c r="L5" i="1"/>
  <c r="R5" i="1"/>
  <c r="W5" i="1"/>
  <c r="AB5" i="1"/>
  <c r="M6" i="1"/>
  <c r="R6" i="1"/>
  <c r="X6" i="1"/>
  <c r="AC6" i="1"/>
  <c r="N7" i="1"/>
  <c r="S7" i="1"/>
  <c r="X7" i="1"/>
  <c r="AB8" i="1"/>
  <c r="X8" i="1"/>
  <c r="T8" i="1"/>
  <c r="P8" i="1"/>
  <c r="L8" i="1"/>
  <c r="AA8" i="1"/>
  <c r="W8" i="1"/>
  <c r="S8" i="1"/>
  <c r="O8" i="1"/>
  <c r="K8" i="1"/>
  <c r="N8" i="1"/>
  <c r="V8" i="1"/>
  <c r="AD8" i="1"/>
  <c r="I9" i="1"/>
  <c r="Q9" i="1"/>
  <c r="Y9" i="1"/>
  <c r="J12" i="1"/>
  <c r="R12" i="1"/>
  <c r="Z12" i="1"/>
  <c r="V20" i="1"/>
  <c r="Q21" i="1"/>
  <c r="AC31" i="1"/>
  <c r="Y31" i="1"/>
  <c r="U31" i="1"/>
  <c r="Q31" i="1"/>
  <c r="M31" i="1"/>
  <c r="I31" i="1"/>
  <c r="AB31" i="1"/>
  <c r="X31" i="1"/>
  <c r="T31" i="1"/>
  <c r="P31" i="1"/>
  <c r="L31" i="1"/>
  <c r="AA31" i="1"/>
  <c r="S31" i="1"/>
  <c r="K31" i="1"/>
  <c r="Z31" i="1"/>
  <c r="R31" i="1"/>
  <c r="J31" i="1"/>
  <c r="W31" i="1"/>
  <c r="O31" i="1"/>
  <c r="AC18" i="1"/>
  <c r="Y18" i="1"/>
  <c r="U18" i="1"/>
  <c r="Q18" i="1"/>
  <c r="M18" i="1"/>
  <c r="I18" i="1"/>
  <c r="K18" i="1"/>
  <c r="P18" i="1"/>
  <c r="V18" i="1"/>
  <c r="AA18" i="1"/>
  <c r="AA19" i="1"/>
  <c r="W19" i="1"/>
  <c r="S19" i="1"/>
  <c r="O19" i="1"/>
  <c r="K19" i="1"/>
  <c r="L19" i="1"/>
  <c r="Q19" i="1"/>
  <c r="V19" i="1"/>
  <c r="AB19" i="1"/>
  <c r="AB23" i="1"/>
  <c r="X23" i="1"/>
  <c r="T23" i="1"/>
  <c r="P23" i="1"/>
  <c r="L23" i="1"/>
  <c r="K23" i="1"/>
  <c r="Q23" i="1"/>
  <c r="V23" i="1"/>
  <c r="AA23" i="1"/>
  <c r="AC28" i="1"/>
  <c r="Y28" i="1"/>
  <c r="U28" i="1"/>
  <c r="Q28" i="1"/>
  <c r="M28" i="1"/>
  <c r="I28" i="1"/>
  <c r="AB28" i="1"/>
  <c r="X28" i="1"/>
  <c r="T28" i="1"/>
  <c r="P28" i="1"/>
  <c r="L28" i="1"/>
  <c r="N28" i="1"/>
  <c r="V28" i="1"/>
  <c r="AD28" i="1"/>
  <c r="I10" i="1"/>
  <c r="M10" i="1"/>
  <c r="Q10" i="1"/>
  <c r="U10" i="1"/>
  <c r="Y10" i="1"/>
  <c r="AC10" i="1"/>
  <c r="I11" i="1"/>
  <c r="M11" i="1"/>
  <c r="Q11" i="1"/>
  <c r="U11" i="1"/>
  <c r="Y11" i="1"/>
  <c r="AC11" i="1"/>
  <c r="I13" i="1"/>
  <c r="M13" i="1"/>
  <c r="Q13" i="1"/>
  <c r="U13" i="1"/>
  <c r="Y13" i="1"/>
  <c r="AC13" i="1"/>
  <c r="J15" i="1"/>
  <c r="N15" i="1"/>
  <c r="R15" i="1"/>
  <c r="V15" i="1"/>
  <c r="Z15" i="1"/>
  <c r="J16" i="1"/>
  <c r="O16" i="1"/>
  <c r="U16" i="1"/>
  <c r="AA17" i="1"/>
  <c r="W17" i="1"/>
  <c r="S17" i="1"/>
  <c r="O17" i="1"/>
  <c r="K17" i="1"/>
  <c r="L17" i="1"/>
  <c r="Q17" i="1"/>
  <c r="V17" i="1"/>
  <c r="AB17" i="1"/>
  <c r="L18" i="1"/>
  <c r="R18" i="1"/>
  <c r="W18" i="1"/>
  <c r="AB18" i="1"/>
  <c r="M19" i="1"/>
  <c r="R19" i="1"/>
  <c r="X19" i="1"/>
  <c r="AC19" i="1"/>
  <c r="J22" i="1"/>
  <c r="O22" i="1"/>
  <c r="T22" i="1"/>
  <c r="M23" i="1"/>
  <c r="R23" i="1"/>
  <c r="W23" i="1"/>
  <c r="AC23" i="1"/>
  <c r="O28" i="1"/>
  <c r="W28" i="1"/>
  <c r="AE30" i="1"/>
  <c r="H30" i="1" s="1"/>
  <c r="G30" i="1" s="1"/>
  <c r="J10" i="1"/>
  <c r="N10" i="1"/>
  <c r="R10" i="1"/>
  <c r="V10" i="1"/>
  <c r="Z10" i="1"/>
  <c r="J11" i="1"/>
  <c r="N11" i="1"/>
  <c r="R11" i="1"/>
  <c r="V11" i="1"/>
  <c r="Z11" i="1"/>
  <c r="J13" i="1"/>
  <c r="N13" i="1"/>
  <c r="R13" i="1"/>
  <c r="V13" i="1"/>
  <c r="Z13" i="1"/>
  <c r="AB16" i="1"/>
  <c r="X16" i="1"/>
  <c r="T16" i="1"/>
  <c r="P16" i="1"/>
  <c r="L16" i="1"/>
  <c r="K16" i="1"/>
  <c r="Q16" i="1"/>
  <c r="V16" i="1"/>
  <c r="AA16" i="1"/>
  <c r="N18" i="1"/>
  <c r="S18" i="1"/>
  <c r="X18" i="1"/>
  <c r="AD18" i="1"/>
  <c r="I19" i="1"/>
  <c r="N19" i="1"/>
  <c r="T19" i="1"/>
  <c r="Y19" i="1"/>
  <c r="AD19" i="1"/>
  <c r="AC22" i="1"/>
  <c r="Y22" i="1"/>
  <c r="U22" i="1"/>
  <c r="Q22" i="1"/>
  <c r="M22" i="1"/>
  <c r="I22" i="1"/>
  <c r="K22" i="1"/>
  <c r="P22" i="1"/>
  <c r="V22" i="1"/>
  <c r="AA22" i="1"/>
  <c r="I23" i="1"/>
  <c r="N23" i="1"/>
  <c r="S23" i="1"/>
  <c r="Y23" i="1"/>
  <c r="AD23" i="1"/>
  <c r="J28" i="1"/>
  <c r="R28" i="1"/>
  <c r="Z28" i="1"/>
  <c r="AE29" i="1"/>
  <c r="H29" i="1" s="1"/>
  <c r="G29" i="1" s="1"/>
  <c r="J24" i="1"/>
  <c r="N24" i="1"/>
  <c r="R24" i="1"/>
  <c r="V24" i="1"/>
  <c r="Z24" i="1"/>
  <c r="J27" i="1"/>
  <c r="AE27" i="1" s="1"/>
  <c r="H27" i="1" s="1"/>
  <c r="G27" i="1" s="1"/>
  <c r="N27" i="1"/>
  <c r="R27" i="1"/>
  <c r="V27" i="1"/>
  <c r="Z27" i="1"/>
  <c r="J32" i="1"/>
  <c r="N32" i="1"/>
  <c r="R32" i="1"/>
  <c r="V32" i="1"/>
  <c r="Z32" i="1"/>
  <c r="AD32" i="1"/>
  <c r="O32" i="1"/>
  <c r="S32" i="1"/>
  <c r="W32" i="1"/>
  <c r="AE15" i="1" l="1"/>
  <c r="H15" i="1" s="1"/>
  <c r="G15" i="1" s="1"/>
  <c r="AE4" i="1"/>
  <c r="H4" i="1" s="1"/>
  <c r="G4" i="1" s="1"/>
  <c r="AE17" i="1"/>
  <c r="H17" i="1" s="1"/>
  <c r="G17" i="1" s="1"/>
  <c r="AE8" i="1"/>
  <c r="H8" i="1" s="1"/>
  <c r="G8" i="1" s="1"/>
  <c r="AE6" i="1"/>
  <c r="H6" i="1" s="1"/>
  <c r="G6" i="1" s="1"/>
  <c r="AE24" i="1"/>
  <c r="H24" i="1" s="1"/>
  <c r="G24" i="1" s="1"/>
  <c r="AE32" i="1"/>
  <c r="H32" i="1" s="1"/>
  <c r="G32" i="1" s="1"/>
  <c r="AE16" i="1"/>
  <c r="H16" i="1" s="1"/>
  <c r="G16" i="1" s="1"/>
  <c r="AE18" i="1"/>
  <c r="H18" i="1" s="1"/>
  <c r="G18" i="1" s="1"/>
  <c r="AE19" i="1"/>
  <c r="H19" i="1" s="1"/>
  <c r="G19" i="1" s="1"/>
  <c r="AE9" i="1"/>
  <c r="H9" i="1" s="1"/>
  <c r="G9" i="1" s="1"/>
  <c r="AE20" i="1"/>
  <c r="H20" i="1" s="1"/>
  <c r="G20" i="1" s="1"/>
  <c r="AE7" i="1"/>
  <c r="H7" i="1" s="1"/>
  <c r="G7" i="1" s="1"/>
  <c r="AE11" i="1"/>
  <c r="H11" i="1" s="1"/>
  <c r="G11" i="1" s="1"/>
  <c r="AE12" i="1"/>
  <c r="H12" i="1" s="1"/>
  <c r="G12" i="1" s="1"/>
  <c r="AE23" i="1"/>
  <c r="H23" i="1" s="1"/>
  <c r="G23" i="1" s="1"/>
  <c r="AE13" i="1"/>
  <c r="H13" i="1" s="1"/>
  <c r="G13" i="1" s="1"/>
  <c r="AE10" i="1"/>
  <c r="H10" i="1" s="1"/>
  <c r="G10" i="1" s="1"/>
  <c r="AE22" i="1"/>
  <c r="H22" i="1" s="1"/>
  <c r="G22" i="1" s="1"/>
  <c r="AE28" i="1"/>
  <c r="H28" i="1" s="1"/>
  <c r="G28" i="1" s="1"/>
  <c r="AE31" i="1"/>
  <c r="H31" i="1" s="1"/>
  <c r="G31" i="1" s="1"/>
  <c r="AE5" i="1"/>
  <c r="H5" i="1" s="1"/>
  <c r="G5" i="1" s="1"/>
  <c r="AE21" i="1"/>
  <c r="H21" i="1" s="1"/>
  <c r="G21" i="1" s="1"/>
</calcChain>
</file>

<file path=xl/sharedStrings.xml><?xml version="1.0" encoding="utf-8"?>
<sst xmlns="http://schemas.openxmlformats.org/spreadsheetml/2006/main" count="100" uniqueCount="74">
  <si>
    <t xml:space="preserve">Anexo I - A – Quantitativos do Órgão Gestor e Entes Participantes </t>
  </si>
  <si>
    <t>ITEM</t>
  </si>
  <si>
    <t>N° CATMAT</t>
  </si>
  <si>
    <t>DESCRIÇÃO DETALHADA</t>
  </si>
  <si>
    <t>UNIDADE</t>
  </si>
  <si>
    <t>QUANTIDADE ESTIMADA PARA CADA 1.000 HABITANTES MENSAL</t>
  </si>
  <si>
    <t>QUANTIDADE ESTIMADA PARA CADA 1.000 HABITANTES 6 MESES OU PERÍODO</t>
  </si>
  <si>
    <t>TOTAL</t>
  </si>
  <si>
    <t>CISAMAPI</t>
  </si>
  <si>
    <t>ABRE CAMPO</t>
  </si>
  <si>
    <t>ACAIACA</t>
  </si>
  <si>
    <t>ALVINÓPOLIS</t>
  </si>
  <si>
    <t>AMPARO DO SERRA</t>
  </si>
  <si>
    <t>BARRA LONGA</t>
  </si>
  <si>
    <t>DIOGO DE VASCONCELOS</t>
  </si>
  <si>
    <t>DOM SILVÉRIO</t>
  </si>
  <si>
    <t>GUARACIABA</t>
  </si>
  <si>
    <t>JEQUERI</t>
  </si>
  <si>
    <t>ORATÓRIOS</t>
  </si>
  <si>
    <t>PIEDADE DE PONTE NOVA</t>
  </si>
  <si>
    <t>PONTE NOVA</t>
  </si>
  <si>
    <t>RAUL SOARES</t>
  </si>
  <si>
    <t>RIO CASCA</t>
  </si>
  <si>
    <t>RIO DOCE</t>
  </si>
  <si>
    <t>SANTA CRUZ DO ESCALVADO</t>
  </si>
  <si>
    <t>SANTO ANTONIO GRAMA</t>
  </si>
  <si>
    <t>SÃO JOSÉ DO GOIABAL</t>
  </si>
  <si>
    <t>SÃO PEDRO DOS FERROS</t>
  </si>
  <si>
    <t>SEM PEIXE</t>
  </si>
  <si>
    <t>URUCÂNIA</t>
  </si>
  <si>
    <t>MARIANA</t>
  </si>
  <si>
    <t>POPULAÇÃO</t>
  </si>
  <si>
    <t>x</t>
  </si>
  <si>
    <t>Unid. (Par de Luva)</t>
  </si>
  <si>
    <t>Pano limpeza, material: 100% Algodão, comprimento: 70 cm, largura: 50 cm, características adicionais: chão, cor: branca</t>
  </si>
  <si>
    <t>UNID</t>
  </si>
  <si>
    <t>Álcool etílico, teor alcoólico: 70% v,v, composição básica: com emoliente, forma farmacêutica: gel. Apresentação: Refil/Bolsa 800ml</t>
  </si>
  <si>
    <t>UNID.</t>
  </si>
  <si>
    <t>Álcool etílico, teor alcoólico: 70% v,v, composição básica: com emoliente, forma farmacêutica: gel. Apresentação: Galão com 05 litros</t>
  </si>
  <si>
    <t>Álcool etílico, teor alcoólico: 70% v,v, composição básica: com emoliente, forma farmacêutica: gel. Apresentação: Frasco com 430 gramas ou quantidade superior</t>
  </si>
  <si>
    <t>Álcool etílico, tipo: hidratado, teor alcoólico: 70%_(70°gl), apresentação: líquido. Apresentação: Embalagem com 1.000 ml</t>
  </si>
  <si>
    <t>Álcool etílico, tipo: hidratado, teor alcoólico: 70%_(70°gl), apresentação: líquido. Apresentação: Galão com 5 litros</t>
  </si>
  <si>
    <t>Avental hospitalar, tipo: capote cirúrgico, material : sms, tamanho : GG, gramatura: cerca de 60 g,cm2, cor : com cor, característica adicional: manga longa, esterilidade : estéril, uso único</t>
  </si>
  <si>
    <t>Avental hospitalar, tipo: capote cirúrgico, material : sms, tamanho : G, gramatura: cerca de 60 g,cm2, cor : com cor, característica adicional: manga longa, esterilidade : estéril, uso único</t>
  </si>
  <si>
    <t>Avental hospitalar, tipo: capote cirúrgico, material : sms, tamanho : M, gramatura: cerca de 60 g,cm2, cor : com cor, característica adicional: manga longa, esterilidade : estéril, uso único</t>
  </si>
  <si>
    <t>Avental hospitalar, tipo: capote cirúrgico, material : sms, tamanho : P, gramatura: cerca de 60 g,cm2, cor : com cor, característica adicional: manga longa, esterilidade : estéril, uso único</t>
  </si>
  <si>
    <t>Bota segurança, material: pvc - cloreto de polivinila, material sola: borracha antiderrapante, cor: branca, tamanho: 46, tipo cano: longo, tipo uso: atividades hospitalares, características adicionais: forração interna ajustável e solado branco - Produto deverá ser entregue disponível nos tamanhos n° 36 ao 46</t>
  </si>
  <si>
    <t>Toalha de papel, material: 100% celulose virgem, tipo folha: 2 dobras, comprimento: 20 cm, largura: 21 cm, cor: branca, características adicionais: interfolhada</t>
  </si>
  <si>
    <t>Pacote com 1.000 unid.</t>
  </si>
  <si>
    <t>Luva borracha, material: látex antiderrapante, tamanho: médio, características adicionais: sem forro, uso: limpeza em geral</t>
  </si>
  <si>
    <t>Luva borracha, material: látex antiderrapante, tamanho: grande, características adicionais: sem forro, uso: limpeza em geral</t>
  </si>
  <si>
    <t>Luva para procedimento não cirúrgico, material: látex natural íntegro e uniforme, tamanho: pequeno, características adicionais: lubrificada com pó bioabsorvível, esterilidade: estéril, apresentação: atóxica, tipo: ambidestra, tipo uso: descartável, modelo: formato anatômico, finalidade: resistente à tração</t>
  </si>
  <si>
    <t>Caixa com 100 unidades</t>
  </si>
  <si>
    <t>Luva para procedimento não cirúrgico, material: látex natural íntegro e uniforme, tamanho: médio, características adicionais: lubrificada com pó bioabsorvível, esterilidade: estéril, apresentação: atóxica, tipo: ambidestra, tipo uso: descartável, modelo: formato anatômico, finalidade: resistente à tração</t>
  </si>
  <si>
    <t>Luva para procedimento não cirúrgico, material: látex natural íntegro e uniforme, tamanho: grande, características adicionais: lubrificada com pó bioabsorvível, esterilidade: estéril, apresentação: atóxica, tipo: ambidestra, tipo uso: descartável, modelo: formato anatômico, finalidade: resistente à tração</t>
  </si>
  <si>
    <t>Unid. (preço por cada máscara)</t>
  </si>
  <si>
    <t>Máscara multiuso, material: manta sintética com tratamento eletrostático, tipo uso: descartável, finalidade: proteção contra poeiras, fumos e névoas tóxicas, tipo correia: cinta elástica com ajuste no rosto, tamanho: único, cor: branca, características adicionais: n95,pff2,mínimo filtração 95% partículas até 0,3</t>
  </si>
  <si>
    <t>Não possui</t>
  </si>
  <si>
    <t>Máscara facial de uso não profisisonal, confeccionada em Tecido Não Tecido (TNT) sintético,antialérgico, gramatura entre 20 - 40 g/m²,  com no mínimo 3 camadas: uma camada de tecido não impermeável na parte frontal, tecido respirável no meio e um tecido de algodão na parte em contato com a superfície do rosto. Deverá ser fabricada conforme as normas da cartilha de "ORIENTAÇÕES GERAIS – Máscaras faciais de uso não profissional" divulgada pela Anvisa</t>
  </si>
  <si>
    <t xml:space="preserve">UNID. </t>
  </si>
  <si>
    <t>Óculos proteção, material armação: policarbonato, tipo proteção: lateral, material proteção: policarbonato, tipo lente: policarbonato, cor lente: incolor, cor lente externa: incolor, aplicação: proteção geral, características adicionais: resistente a impactos, com camadas obsorvedor de, tipo fixação: com alças dobráveis, tamanho: padrão, cor armação: preta</t>
  </si>
  <si>
    <t xml:space="preserve">Gorro hospitalar, material : não tecido sms 100% polipropileno, modelo: elástico nuca, cor : sem cor, gramatura : cerca de 60 g,m2, tamanho: único, tipo uso: descartável, caracterísitcas adicionais 1: hipoalergênica, atóxica, inodora, unissex. </t>
  </si>
  <si>
    <t>Caixa Pacote com 100 unidades</t>
  </si>
  <si>
    <t>Protetor facial, material: policarbonato, cor: incolor, comprimento: 200 mm, material coroa: plástico, características adicionais: coroa ajustável e articulada, tipo fixação: carneria regulável por catraca</t>
  </si>
  <si>
    <t>Dispensador, material: plástico abs, aplicação: para álcool gel, características adicionais: suporte parede, sem refil, cor: branca, capacidade: 800 ml</t>
  </si>
  <si>
    <t>Vestuário proteção, material: fibra polietileno alta densidade (tyvec), tamanho: grande, componentes: macacão descartável, tipo uso: proteção química, cor: branca. Observações: Tipo macacão, com capuz, para uso hospitalar, Nível de proteção quimica tipo 4 (proteção contra partículas sólidas e respingos de químicos líquidos) ou superior. Disponível para entrega nos tamanhos único, P,M ou GG. Tratamento antiestático (EN 1149-1)</t>
  </si>
  <si>
    <t>Sabonete líquido, aspecto físico: líquido viscoso cremoso, aplicação: saboneteira para sabonetes líquidos, características adicionais: refil, aroma: suave. Refil 800 ml</t>
  </si>
  <si>
    <t>Dispenser papel toalha. Observações: material: plástico abs, tipo: interfolha, cor: branca, características adicionais: com visor, capacidade mínima de 500 folhas, para papel interfolhado 20x21 cm</t>
  </si>
  <si>
    <t>Dispensador, material: plástico, aplicação: para sabonete líquido, características adicionais: dosador e visor para controle de volume, capacidade: 800 ml</t>
  </si>
  <si>
    <t>Lençol descartável, material: papel, largura: 0,50 m, comprimento: 50 m, apresentação: rolo, cor: branco, aplicação: maca hospitalar</t>
  </si>
  <si>
    <t>UNID. ROLO</t>
  </si>
  <si>
    <t>Reagente para diagnóstico clínico 7, tipo: conjunto completo, tipo de análise : qualitativo anti coronavírus covid-19 igg e igm, apresentação : teste, método : imunocromatografia ou similar</t>
  </si>
  <si>
    <t>UNID./KIT COM 01 TESTE</t>
  </si>
  <si>
    <t>Máscara cirúrgica, material: sms, camadas: 3 camadas c, dobras, fixação: tiras elásticas, adicional: c, clipe nasal, componentes: filtração de partículas mínima de 95%, esterilidade: uso único. Apresentação: caixa com 50 unidades ou 100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</si>
</sst>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7"/>
      <color theme="1"/>
      <name val="Century Gothic"/>
      <family val="2"/>
    </font>
    <font>
      <i/>
      <sz val="8"/>
      <color theme="1"/>
      <name val="Century Gothic"/>
      <family val="2"/>
    </font>
    <font>
      <i/>
      <sz val="8"/>
      <color theme="0" tint="-0.14999847407452621"/>
      <name val="Century Gothic"/>
      <family val="2"/>
    </font>
    <font>
      <sz val="11"/>
      <name val="Calibri"/>
      <family val="2"/>
      <scheme val="minor"/>
    </font>
    <font>
      <sz val="10"/>
      <color theme="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3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justify" wrapText="1"/>
    </xf>
    <xf numFmtId="3" fontId="2" fillId="0" borderId="7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7" fillId="0" borderId="0" xfId="0" applyFont="1"/>
    <xf numFmtId="3" fontId="8" fillId="0" borderId="11" xfId="0" applyNumberFormat="1" applyFon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3"/>
  <sheetViews>
    <sheetView tabSelected="1" topLeftCell="A16" zoomScale="70" zoomScaleNormal="70" workbookViewId="0">
      <selection activeCell="H22" sqref="H22"/>
    </sheetView>
  </sheetViews>
  <sheetFormatPr defaultRowHeight="15" x14ac:dyDescent="0.25"/>
  <cols>
    <col min="1" max="1" width="7.85546875" customWidth="1"/>
    <col min="2" max="2" width="12.5703125" customWidth="1"/>
    <col min="3" max="3" width="42.5703125" customWidth="1"/>
    <col min="4" max="4" width="10.7109375" customWidth="1"/>
    <col min="5" max="6" width="12.5703125" customWidth="1"/>
    <col min="7" max="7" width="10.42578125" customWidth="1"/>
    <col min="8" max="8" width="12.28515625" customWidth="1"/>
    <col min="9" max="9" width="9.7109375" customWidth="1"/>
    <col min="10" max="10" width="8.5703125" customWidth="1"/>
    <col min="11" max="11" width="9.85546875" customWidth="1"/>
    <col min="12" max="12" width="9" customWidth="1"/>
    <col min="13" max="13" width="8.140625" customWidth="1"/>
    <col min="14" max="14" width="9.42578125" customWidth="1"/>
    <col min="15" max="15" width="8.85546875" customWidth="1"/>
    <col min="16" max="16" width="9" customWidth="1"/>
    <col min="17" max="17" width="10.28515625" customWidth="1"/>
    <col min="18" max="18" width="10.140625" customWidth="1"/>
    <col min="20" max="20" width="9.28515625" customWidth="1"/>
    <col min="21" max="21" width="9.7109375" customWidth="1"/>
    <col min="22" max="22" width="10" customWidth="1"/>
    <col min="23" max="23" width="7.5703125" customWidth="1"/>
    <col min="24" max="24" width="8.5703125" customWidth="1"/>
    <col min="26" max="26" width="7.42578125" customWidth="1"/>
    <col min="27" max="27" width="7.5703125" customWidth="1"/>
    <col min="28" max="28" width="8.85546875" customWidth="1"/>
    <col min="29" max="29" width="8.5703125" customWidth="1"/>
    <col min="30" max="30" width="10" customWidth="1"/>
  </cols>
  <sheetData>
    <row r="1" spans="1:31" x14ac:dyDescent="0.25">
      <c r="A1" s="16" t="s">
        <v>0</v>
      </c>
      <c r="B1" s="17"/>
      <c r="C1" s="17"/>
      <c r="D1" s="17"/>
      <c r="E1" s="17"/>
      <c r="F1" s="17"/>
      <c r="G1" s="18"/>
      <c r="H1" s="1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1"/>
      <c r="AE1" s="14"/>
    </row>
    <row r="2" spans="1:31" ht="69.75" customHeight="1" x14ac:dyDescent="0.25">
      <c r="A2" s="1" t="s">
        <v>1</v>
      </c>
      <c r="B2" s="2" t="s">
        <v>2</v>
      </c>
      <c r="C2" s="22" t="s">
        <v>3</v>
      </c>
      <c r="D2" s="22" t="s">
        <v>4</v>
      </c>
      <c r="E2" s="24" t="s">
        <v>5</v>
      </c>
      <c r="F2" s="24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14"/>
    </row>
    <row r="3" spans="1:31" ht="29.25" customHeight="1" x14ac:dyDescent="0.25">
      <c r="A3" s="12"/>
      <c r="B3" s="13"/>
      <c r="C3" s="23"/>
      <c r="D3" s="23"/>
      <c r="E3" s="25"/>
      <c r="F3" s="25"/>
      <c r="G3" s="6"/>
      <c r="H3" s="7" t="s">
        <v>31</v>
      </c>
      <c r="I3" s="8">
        <v>13465</v>
      </c>
      <c r="J3" s="8">
        <v>3994</v>
      </c>
      <c r="K3" s="8">
        <v>15239</v>
      </c>
      <c r="L3" s="8">
        <v>4751</v>
      </c>
      <c r="M3" s="8">
        <v>5250</v>
      </c>
      <c r="N3" s="8">
        <v>3814</v>
      </c>
      <c r="O3" s="8">
        <v>5243</v>
      </c>
      <c r="P3" s="8">
        <v>10333</v>
      </c>
      <c r="Q3" s="8">
        <v>12460</v>
      </c>
      <c r="R3" s="8">
        <v>4647</v>
      </c>
      <c r="S3" s="8">
        <v>4140</v>
      </c>
      <c r="T3" s="8">
        <v>59605</v>
      </c>
      <c r="U3" s="8">
        <v>23814</v>
      </c>
      <c r="V3" s="8">
        <v>13659</v>
      </c>
      <c r="W3" s="8">
        <v>2599</v>
      </c>
      <c r="X3" s="8">
        <v>4793</v>
      </c>
      <c r="Y3" s="8">
        <v>3937</v>
      </c>
      <c r="Z3" s="8">
        <v>5454</v>
      </c>
      <c r="AA3" s="8">
        <v>7858</v>
      </c>
      <c r="AB3" s="8">
        <v>2661</v>
      </c>
      <c r="AC3" s="8">
        <v>10371</v>
      </c>
      <c r="AD3" s="8">
        <v>60142</v>
      </c>
      <c r="AE3" s="14"/>
    </row>
    <row r="4" spans="1:31" ht="54" x14ac:dyDescent="0.25">
      <c r="A4" s="9">
        <v>1</v>
      </c>
      <c r="B4" s="9">
        <v>396308</v>
      </c>
      <c r="C4" s="10" t="s">
        <v>34</v>
      </c>
      <c r="D4" s="9" t="s">
        <v>35</v>
      </c>
      <c r="E4" s="9">
        <v>3</v>
      </c>
      <c r="F4" s="9">
        <f>E4*6</f>
        <v>18</v>
      </c>
      <c r="G4" s="11">
        <f t="shared" ref="G4:G32" si="0">SUM(H4:AD4)</f>
        <v>5505.3702000000012</v>
      </c>
      <c r="H4" s="11">
        <f>AE4*10%</f>
        <v>500.48820000000001</v>
      </c>
      <c r="I4" s="11">
        <f t="shared" ref="I4:I32" si="1">13465/1000*F4</f>
        <v>242.37</v>
      </c>
      <c r="J4" s="11">
        <f>3994/1000*F4</f>
        <v>71.89200000000001</v>
      </c>
      <c r="K4" s="11">
        <f>15239/1000*F4</f>
        <v>274.30200000000002</v>
      </c>
      <c r="L4" s="11">
        <f>4751/1000*F4</f>
        <v>85.518000000000001</v>
      </c>
      <c r="M4" s="11">
        <f>5250/1000*F4</f>
        <v>94.5</v>
      </c>
      <c r="N4" s="11">
        <f>3814/1000*F4</f>
        <v>68.652000000000001</v>
      </c>
      <c r="O4" s="11">
        <f>5243/1000*F4</f>
        <v>94.374000000000009</v>
      </c>
      <c r="P4" s="11">
        <f>10333/1000*F4</f>
        <v>185.994</v>
      </c>
      <c r="Q4" s="11">
        <f>12460/1000*F4</f>
        <v>224.28000000000003</v>
      </c>
      <c r="R4" s="11">
        <f>4467/1000*F4</f>
        <v>80.405999999999992</v>
      </c>
      <c r="S4" s="11">
        <f>4140/1000*F4</f>
        <v>74.52</v>
      </c>
      <c r="T4" s="11">
        <f>59605/1000*F4</f>
        <v>1072.8899999999999</v>
      </c>
      <c r="U4" s="11">
        <f>23814/1000*F4</f>
        <v>428.65199999999999</v>
      </c>
      <c r="V4" s="11">
        <f>13659/1000*F4</f>
        <v>245.86200000000002</v>
      </c>
      <c r="W4" s="11">
        <f>2599/1000*F4</f>
        <v>46.782000000000004</v>
      </c>
      <c r="X4" s="11">
        <f>4793/1000*F4</f>
        <v>86.274000000000001</v>
      </c>
      <c r="Y4" s="11">
        <f>3937/1000*F4</f>
        <v>70.866</v>
      </c>
      <c r="Z4" s="11">
        <f>5454/1000*F4</f>
        <v>98.171999999999997</v>
      </c>
      <c r="AA4" s="11">
        <f>7858/1000*F4</f>
        <v>141.44399999999999</v>
      </c>
      <c r="AB4" s="11">
        <f>2661/1000*F4</f>
        <v>47.898000000000003</v>
      </c>
      <c r="AC4" s="11">
        <f>10371/1000*F4</f>
        <v>186.678</v>
      </c>
      <c r="AD4" s="11">
        <f>60142/1000*F4</f>
        <v>1082.556</v>
      </c>
      <c r="AE4" s="15">
        <f>SUM(I4:AD4)</f>
        <v>5004.8819999999996</v>
      </c>
    </row>
    <row r="5" spans="1:31" ht="54" x14ac:dyDescent="0.25">
      <c r="A5" s="9">
        <v>2</v>
      </c>
      <c r="B5" s="9">
        <v>380018</v>
      </c>
      <c r="C5" s="10" t="s">
        <v>36</v>
      </c>
      <c r="D5" s="9" t="s">
        <v>37</v>
      </c>
      <c r="E5" s="9">
        <v>5</v>
      </c>
      <c r="F5" s="9">
        <f t="shared" ref="F5" si="2">E5*12</f>
        <v>60</v>
      </c>
      <c r="G5" s="11">
        <f t="shared" si="0"/>
        <v>18351.234</v>
      </c>
      <c r="H5" s="11">
        <f>AE5*10%</f>
        <v>1668.2939999999999</v>
      </c>
      <c r="I5" s="11">
        <f t="shared" si="1"/>
        <v>807.9</v>
      </c>
      <c r="J5" s="11">
        <f t="shared" ref="J5:J32" si="3">3994/1000*F5</f>
        <v>239.64000000000001</v>
      </c>
      <c r="K5" s="11">
        <f t="shared" ref="K5:K32" si="4">15239/1000*F5</f>
        <v>914.34</v>
      </c>
      <c r="L5" s="11">
        <f t="shared" ref="L5:L32" si="5">4751/1000*F5</f>
        <v>285.06</v>
      </c>
      <c r="M5" s="11">
        <f t="shared" ref="M5:M32" si="6">5250/1000*F5</f>
        <v>315</v>
      </c>
      <c r="N5" s="11">
        <f t="shared" ref="N5:N32" si="7">3814/1000*F5</f>
        <v>228.84</v>
      </c>
      <c r="O5" s="11">
        <f t="shared" ref="O5:O32" si="8">5243/1000*F5</f>
        <v>314.58000000000004</v>
      </c>
      <c r="P5" s="11">
        <f t="shared" ref="P5:P32" si="9">10333/1000*F5</f>
        <v>619.98</v>
      </c>
      <c r="Q5" s="11">
        <f t="shared" ref="Q5:Q32" si="10">12460/1000*F5</f>
        <v>747.6</v>
      </c>
      <c r="R5" s="11">
        <f t="shared" ref="R5:R32" si="11">4467/1000*F5</f>
        <v>268.02</v>
      </c>
      <c r="S5" s="11">
        <f t="shared" ref="S5:S32" si="12">4140/1000*F5</f>
        <v>248.39999999999998</v>
      </c>
      <c r="T5" s="11">
        <f t="shared" ref="T5:T32" si="13">59605/1000*F5</f>
        <v>3576.2999999999997</v>
      </c>
      <c r="U5" s="11">
        <f t="shared" ref="U5:U32" si="14">23814/1000*F5</f>
        <v>1428.84</v>
      </c>
      <c r="V5" s="11">
        <f t="shared" ref="V5:V32" si="15">13659/1000*F5</f>
        <v>819.54000000000008</v>
      </c>
      <c r="W5" s="11">
        <f t="shared" ref="W5:W32" si="16">2599/1000*F5</f>
        <v>155.94</v>
      </c>
      <c r="X5" s="11">
        <f t="shared" ref="X5:X32" si="17">4793/1000*F5</f>
        <v>287.58</v>
      </c>
      <c r="Y5" s="11">
        <f t="shared" ref="Y5:Y32" si="18">3937/1000*F5</f>
        <v>236.22</v>
      </c>
      <c r="Z5" s="11">
        <f t="shared" ref="Z5:Z32" si="19">5454/1000*F5</f>
        <v>327.24</v>
      </c>
      <c r="AA5" s="11">
        <f t="shared" ref="AA5:AA32" si="20">7858/1000*F5</f>
        <v>471.47999999999996</v>
      </c>
      <c r="AB5" s="11">
        <f t="shared" ref="AB5:AB32" si="21">2661/1000*F5</f>
        <v>159.66</v>
      </c>
      <c r="AC5" s="11">
        <f t="shared" ref="AC5:AC32" si="22">10371/1000*F5</f>
        <v>622.26</v>
      </c>
      <c r="AD5" s="11">
        <f t="shared" ref="AD5:AD32" si="23">60142/1000*F5</f>
        <v>3608.52</v>
      </c>
      <c r="AE5" s="15">
        <f t="shared" ref="AE5:AE32" si="24">SUM(I5:AD5)</f>
        <v>16682.939999999999</v>
      </c>
    </row>
    <row r="6" spans="1:31" ht="54" x14ac:dyDescent="0.25">
      <c r="A6" s="9">
        <v>3</v>
      </c>
      <c r="B6" s="9">
        <v>380018</v>
      </c>
      <c r="C6" s="10" t="s">
        <v>38</v>
      </c>
      <c r="D6" s="9" t="s">
        <v>37</v>
      </c>
      <c r="E6" s="9">
        <v>2</v>
      </c>
      <c r="F6" s="9">
        <f>E6*12</f>
        <v>24</v>
      </c>
      <c r="G6" s="11">
        <f t="shared" si="0"/>
        <v>7340.4936000000007</v>
      </c>
      <c r="H6" s="11">
        <f>AE6*10%</f>
        <v>667.31760000000008</v>
      </c>
      <c r="I6" s="11">
        <f t="shared" si="1"/>
        <v>323.15999999999997</v>
      </c>
      <c r="J6" s="11">
        <f t="shared" si="3"/>
        <v>95.856000000000009</v>
      </c>
      <c r="K6" s="11">
        <f t="shared" si="4"/>
        <v>365.73599999999999</v>
      </c>
      <c r="L6" s="11">
        <f t="shared" si="5"/>
        <v>114.024</v>
      </c>
      <c r="M6" s="11">
        <f t="shared" si="6"/>
        <v>126</v>
      </c>
      <c r="N6" s="11">
        <f t="shared" si="7"/>
        <v>91.536000000000001</v>
      </c>
      <c r="O6" s="11">
        <f t="shared" si="8"/>
        <v>125.83200000000001</v>
      </c>
      <c r="P6" s="11">
        <f t="shared" si="9"/>
        <v>247.99200000000002</v>
      </c>
      <c r="Q6" s="11">
        <f t="shared" si="10"/>
        <v>299.04000000000002</v>
      </c>
      <c r="R6" s="11">
        <f t="shared" si="11"/>
        <v>107.208</v>
      </c>
      <c r="S6" s="11">
        <f t="shared" si="12"/>
        <v>99.359999999999985</v>
      </c>
      <c r="T6" s="11">
        <f t="shared" si="13"/>
        <v>1430.52</v>
      </c>
      <c r="U6" s="11">
        <f t="shared" si="14"/>
        <v>571.53600000000006</v>
      </c>
      <c r="V6" s="11">
        <f t="shared" si="15"/>
        <v>327.81600000000003</v>
      </c>
      <c r="W6" s="11">
        <f t="shared" si="16"/>
        <v>62.376000000000005</v>
      </c>
      <c r="X6" s="11">
        <f t="shared" si="17"/>
        <v>115.03200000000001</v>
      </c>
      <c r="Y6" s="11">
        <f t="shared" si="18"/>
        <v>94.488</v>
      </c>
      <c r="Z6" s="11">
        <f t="shared" si="19"/>
        <v>130.89599999999999</v>
      </c>
      <c r="AA6" s="11">
        <f t="shared" si="20"/>
        <v>188.59199999999998</v>
      </c>
      <c r="AB6" s="11">
        <f t="shared" si="21"/>
        <v>63.864000000000004</v>
      </c>
      <c r="AC6" s="11">
        <f t="shared" si="22"/>
        <v>248.904</v>
      </c>
      <c r="AD6" s="11">
        <f t="shared" si="23"/>
        <v>1443.4080000000001</v>
      </c>
      <c r="AE6" s="15">
        <f t="shared" si="24"/>
        <v>6673.1760000000004</v>
      </c>
    </row>
    <row r="7" spans="1:31" ht="54" x14ac:dyDescent="0.25">
      <c r="A7" s="9">
        <v>4</v>
      </c>
      <c r="B7" s="9">
        <v>380018</v>
      </c>
      <c r="C7" s="10" t="s">
        <v>39</v>
      </c>
      <c r="D7" s="9" t="s">
        <v>37</v>
      </c>
      <c r="E7" s="9">
        <v>10</v>
      </c>
      <c r="F7" s="9">
        <f t="shared" ref="F7:F8" si="25">E7*12</f>
        <v>120</v>
      </c>
      <c r="G7" s="11">
        <f t="shared" si="0"/>
        <v>36702.468000000001</v>
      </c>
      <c r="H7" s="11">
        <f t="shared" ref="H7:H10" si="26">AE7*10%</f>
        <v>3336.5879999999997</v>
      </c>
      <c r="I7" s="11">
        <f t="shared" si="1"/>
        <v>1615.8</v>
      </c>
      <c r="J7" s="11">
        <f t="shared" si="3"/>
        <v>479.28000000000003</v>
      </c>
      <c r="K7" s="11">
        <f t="shared" si="4"/>
        <v>1828.68</v>
      </c>
      <c r="L7" s="11">
        <f t="shared" si="5"/>
        <v>570.12</v>
      </c>
      <c r="M7" s="11">
        <f t="shared" si="6"/>
        <v>630</v>
      </c>
      <c r="N7" s="11">
        <f t="shared" si="7"/>
        <v>457.68</v>
      </c>
      <c r="O7" s="11">
        <f t="shared" si="8"/>
        <v>629.16000000000008</v>
      </c>
      <c r="P7" s="11">
        <f t="shared" si="9"/>
        <v>1239.96</v>
      </c>
      <c r="Q7" s="11">
        <f t="shared" si="10"/>
        <v>1495.2</v>
      </c>
      <c r="R7" s="11">
        <f t="shared" si="11"/>
        <v>536.04</v>
      </c>
      <c r="S7" s="11">
        <f t="shared" si="12"/>
        <v>496.79999999999995</v>
      </c>
      <c r="T7" s="11">
        <f t="shared" si="13"/>
        <v>7152.5999999999995</v>
      </c>
      <c r="U7" s="11">
        <f t="shared" si="14"/>
        <v>2857.68</v>
      </c>
      <c r="V7" s="11">
        <f t="shared" si="15"/>
        <v>1639.0800000000002</v>
      </c>
      <c r="W7" s="11">
        <f t="shared" si="16"/>
        <v>311.88</v>
      </c>
      <c r="X7" s="11">
        <f t="shared" si="17"/>
        <v>575.16</v>
      </c>
      <c r="Y7" s="11">
        <f t="shared" si="18"/>
        <v>472.44</v>
      </c>
      <c r="Z7" s="11">
        <f t="shared" si="19"/>
        <v>654.48</v>
      </c>
      <c r="AA7" s="11">
        <f t="shared" si="20"/>
        <v>942.95999999999992</v>
      </c>
      <c r="AB7" s="11">
        <f t="shared" si="21"/>
        <v>319.32</v>
      </c>
      <c r="AC7" s="11">
        <f t="shared" si="22"/>
        <v>1244.52</v>
      </c>
      <c r="AD7" s="11">
        <f t="shared" si="23"/>
        <v>7217.04</v>
      </c>
      <c r="AE7" s="15">
        <f t="shared" si="24"/>
        <v>33365.879999999997</v>
      </c>
    </row>
    <row r="8" spans="1:31" ht="54" x14ac:dyDescent="0.25">
      <c r="A8" s="9">
        <v>5</v>
      </c>
      <c r="B8" s="9">
        <v>269941</v>
      </c>
      <c r="C8" s="10" t="s">
        <v>40</v>
      </c>
      <c r="D8" s="9" t="s">
        <v>37</v>
      </c>
      <c r="E8" s="9">
        <v>5</v>
      </c>
      <c r="F8" s="9">
        <f t="shared" si="25"/>
        <v>60</v>
      </c>
      <c r="G8" s="11">
        <f t="shared" si="0"/>
        <v>18351.234</v>
      </c>
      <c r="H8" s="11">
        <f t="shared" si="26"/>
        <v>1668.2939999999999</v>
      </c>
      <c r="I8" s="11">
        <f t="shared" si="1"/>
        <v>807.9</v>
      </c>
      <c r="J8" s="11">
        <f t="shared" si="3"/>
        <v>239.64000000000001</v>
      </c>
      <c r="K8" s="11">
        <f t="shared" si="4"/>
        <v>914.34</v>
      </c>
      <c r="L8" s="11">
        <f t="shared" si="5"/>
        <v>285.06</v>
      </c>
      <c r="M8" s="11">
        <f t="shared" si="6"/>
        <v>315</v>
      </c>
      <c r="N8" s="11">
        <f t="shared" si="7"/>
        <v>228.84</v>
      </c>
      <c r="O8" s="11">
        <f t="shared" si="8"/>
        <v>314.58000000000004</v>
      </c>
      <c r="P8" s="11">
        <f t="shared" si="9"/>
        <v>619.98</v>
      </c>
      <c r="Q8" s="11">
        <f t="shared" si="10"/>
        <v>747.6</v>
      </c>
      <c r="R8" s="11">
        <f t="shared" si="11"/>
        <v>268.02</v>
      </c>
      <c r="S8" s="11">
        <f t="shared" si="12"/>
        <v>248.39999999999998</v>
      </c>
      <c r="T8" s="11">
        <f t="shared" si="13"/>
        <v>3576.2999999999997</v>
      </c>
      <c r="U8" s="11">
        <f t="shared" si="14"/>
        <v>1428.84</v>
      </c>
      <c r="V8" s="11">
        <f t="shared" si="15"/>
        <v>819.54000000000008</v>
      </c>
      <c r="W8" s="11">
        <f t="shared" si="16"/>
        <v>155.94</v>
      </c>
      <c r="X8" s="11">
        <f t="shared" si="17"/>
        <v>287.58</v>
      </c>
      <c r="Y8" s="11">
        <f t="shared" si="18"/>
        <v>236.22</v>
      </c>
      <c r="Z8" s="11">
        <f t="shared" si="19"/>
        <v>327.24</v>
      </c>
      <c r="AA8" s="11">
        <f t="shared" si="20"/>
        <v>471.47999999999996</v>
      </c>
      <c r="AB8" s="11">
        <f t="shared" si="21"/>
        <v>159.66</v>
      </c>
      <c r="AC8" s="11">
        <f t="shared" si="22"/>
        <v>622.26</v>
      </c>
      <c r="AD8" s="11">
        <f t="shared" si="23"/>
        <v>3608.52</v>
      </c>
      <c r="AE8" s="15">
        <f t="shared" si="24"/>
        <v>16682.939999999999</v>
      </c>
    </row>
    <row r="9" spans="1:31" ht="67.5" x14ac:dyDescent="0.25">
      <c r="A9" s="9">
        <v>6</v>
      </c>
      <c r="B9" s="9">
        <v>434404</v>
      </c>
      <c r="C9" s="10" t="s">
        <v>42</v>
      </c>
      <c r="D9" s="9" t="s">
        <v>37</v>
      </c>
      <c r="E9" s="9">
        <v>25</v>
      </c>
      <c r="F9" s="9">
        <f>E9*6</f>
        <v>150</v>
      </c>
      <c r="G9" s="11">
        <f>SUM(H9:AD9)</f>
        <v>45878.084999999999</v>
      </c>
      <c r="H9" s="11">
        <f>AE9*10%</f>
        <v>4170.7349999999997</v>
      </c>
      <c r="I9" s="11">
        <f>13465/1000*F9</f>
        <v>2019.75</v>
      </c>
      <c r="J9" s="11">
        <f>3994/1000*F9</f>
        <v>599.1</v>
      </c>
      <c r="K9" s="11">
        <f>15239/1000*F9</f>
        <v>2285.85</v>
      </c>
      <c r="L9" s="11">
        <f>4751/1000*F9</f>
        <v>712.65000000000009</v>
      </c>
      <c r="M9" s="11">
        <f>5250/1000*F9</f>
        <v>787.5</v>
      </c>
      <c r="N9" s="11">
        <f>3814/1000*F9</f>
        <v>572.1</v>
      </c>
      <c r="O9" s="11">
        <f>5243/1000*F9</f>
        <v>786.45</v>
      </c>
      <c r="P9" s="11">
        <f>10333/1000*F9</f>
        <v>1549.95</v>
      </c>
      <c r="Q9" s="11">
        <f>12460/1000*F9</f>
        <v>1869.0000000000002</v>
      </c>
      <c r="R9" s="11">
        <f>4467/1000*F9</f>
        <v>670.05</v>
      </c>
      <c r="S9" s="11">
        <f>4140/1000*F9</f>
        <v>621</v>
      </c>
      <c r="T9" s="11">
        <f>59605/1000*F9</f>
        <v>8940.75</v>
      </c>
      <c r="U9" s="11">
        <f>23814/1000*F9</f>
        <v>3572.1</v>
      </c>
      <c r="V9" s="11">
        <f>13659/1000*F9</f>
        <v>2048.85</v>
      </c>
      <c r="W9" s="11">
        <f>2599/1000*F9</f>
        <v>389.85</v>
      </c>
      <c r="X9" s="11">
        <f>4793/1000*F9</f>
        <v>718.95</v>
      </c>
      <c r="Y9" s="11">
        <f>3937/1000*F9</f>
        <v>590.54999999999995</v>
      </c>
      <c r="Z9" s="11">
        <f>5454/1000*F9</f>
        <v>818.09999999999991</v>
      </c>
      <c r="AA9" s="11">
        <f>7858/1000*F9</f>
        <v>1178.7</v>
      </c>
      <c r="AB9" s="11">
        <f>2661/1000*F9</f>
        <v>399.15</v>
      </c>
      <c r="AC9" s="11">
        <f>10371/1000*F9</f>
        <v>1555.65</v>
      </c>
      <c r="AD9" s="11">
        <f>60142/1000*F9</f>
        <v>9021.3000000000011</v>
      </c>
      <c r="AE9" s="15">
        <f>SUM(I9:AD9)</f>
        <v>41707.35</v>
      </c>
    </row>
    <row r="10" spans="1:31" ht="40.5" x14ac:dyDescent="0.25">
      <c r="A10" s="9">
        <v>7</v>
      </c>
      <c r="B10" s="9">
        <v>269941</v>
      </c>
      <c r="C10" s="10" t="s">
        <v>41</v>
      </c>
      <c r="D10" s="9" t="s">
        <v>37</v>
      </c>
      <c r="E10" s="9">
        <v>3</v>
      </c>
      <c r="F10" s="9">
        <f>E10*6</f>
        <v>18</v>
      </c>
      <c r="G10" s="11">
        <f t="shared" si="0"/>
        <v>5505.3702000000012</v>
      </c>
      <c r="H10" s="11">
        <f t="shared" si="26"/>
        <v>500.48820000000001</v>
      </c>
      <c r="I10" s="11">
        <f t="shared" si="1"/>
        <v>242.37</v>
      </c>
      <c r="J10" s="11">
        <f t="shared" si="3"/>
        <v>71.89200000000001</v>
      </c>
      <c r="K10" s="11">
        <f t="shared" si="4"/>
        <v>274.30200000000002</v>
      </c>
      <c r="L10" s="11">
        <f t="shared" si="5"/>
        <v>85.518000000000001</v>
      </c>
      <c r="M10" s="11">
        <f t="shared" si="6"/>
        <v>94.5</v>
      </c>
      <c r="N10" s="11">
        <f t="shared" si="7"/>
        <v>68.652000000000001</v>
      </c>
      <c r="O10" s="11">
        <f t="shared" si="8"/>
        <v>94.374000000000009</v>
      </c>
      <c r="P10" s="11">
        <f t="shared" si="9"/>
        <v>185.994</v>
      </c>
      <c r="Q10" s="11">
        <f t="shared" si="10"/>
        <v>224.28000000000003</v>
      </c>
      <c r="R10" s="11">
        <f t="shared" si="11"/>
        <v>80.405999999999992</v>
      </c>
      <c r="S10" s="11">
        <f t="shared" si="12"/>
        <v>74.52</v>
      </c>
      <c r="T10" s="11">
        <f t="shared" si="13"/>
        <v>1072.8899999999999</v>
      </c>
      <c r="U10" s="11">
        <f t="shared" si="14"/>
        <v>428.65199999999999</v>
      </c>
      <c r="V10" s="11">
        <f t="shared" si="15"/>
        <v>245.86200000000002</v>
      </c>
      <c r="W10" s="11">
        <f t="shared" si="16"/>
        <v>46.782000000000004</v>
      </c>
      <c r="X10" s="11">
        <f t="shared" si="17"/>
        <v>86.274000000000001</v>
      </c>
      <c r="Y10" s="11">
        <f t="shared" si="18"/>
        <v>70.866</v>
      </c>
      <c r="Z10" s="11">
        <f t="shared" si="19"/>
        <v>98.171999999999997</v>
      </c>
      <c r="AA10" s="11">
        <f t="shared" si="20"/>
        <v>141.44399999999999</v>
      </c>
      <c r="AB10" s="11">
        <f t="shared" si="21"/>
        <v>47.898000000000003</v>
      </c>
      <c r="AC10" s="11">
        <f t="shared" si="22"/>
        <v>186.678</v>
      </c>
      <c r="AD10" s="11">
        <f t="shared" si="23"/>
        <v>1082.556</v>
      </c>
      <c r="AE10" s="15">
        <f t="shared" si="24"/>
        <v>5004.8819999999996</v>
      </c>
    </row>
    <row r="11" spans="1:31" ht="67.5" x14ac:dyDescent="0.25">
      <c r="A11" s="9">
        <v>8</v>
      </c>
      <c r="B11" s="9">
        <v>434402</v>
      </c>
      <c r="C11" s="10" t="s">
        <v>43</v>
      </c>
      <c r="D11" s="9" t="s">
        <v>37</v>
      </c>
      <c r="E11" s="9">
        <v>60</v>
      </c>
      <c r="F11" s="9">
        <f t="shared" ref="F11:F13" si="27">E11*6</f>
        <v>360</v>
      </c>
      <c r="G11" s="11">
        <f t="shared" si="0"/>
        <v>105102.52200000003</v>
      </c>
      <c r="H11" s="11">
        <f>AE11*5%</f>
        <v>5004.8820000000014</v>
      </c>
      <c r="I11" s="11">
        <f t="shared" si="1"/>
        <v>4847.3999999999996</v>
      </c>
      <c r="J11" s="11">
        <f t="shared" si="3"/>
        <v>1437.8400000000001</v>
      </c>
      <c r="K11" s="11">
        <f t="shared" si="4"/>
        <v>5486.04</v>
      </c>
      <c r="L11" s="11">
        <f t="shared" si="5"/>
        <v>1710.3600000000001</v>
      </c>
      <c r="M11" s="11">
        <f t="shared" si="6"/>
        <v>1890</v>
      </c>
      <c r="N11" s="11">
        <f t="shared" si="7"/>
        <v>1373.04</v>
      </c>
      <c r="O11" s="11">
        <f t="shared" si="8"/>
        <v>1887.48</v>
      </c>
      <c r="P11" s="11">
        <f t="shared" si="9"/>
        <v>3719.88</v>
      </c>
      <c r="Q11" s="11">
        <f t="shared" si="10"/>
        <v>4485.6000000000004</v>
      </c>
      <c r="R11" s="11">
        <f t="shared" si="11"/>
        <v>1608.12</v>
      </c>
      <c r="S11" s="11">
        <f t="shared" si="12"/>
        <v>1490.3999999999999</v>
      </c>
      <c r="T11" s="11">
        <f t="shared" si="13"/>
        <v>21457.8</v>
      </c>
      <c r="U11" s="11">
        <f t="shared" si="14"/>
        <v>8573.0400000000009</v>
      </c>
      <c r="V11" s="11">
        <f t="shared" si="15"/>
        <v>4917.2400000000007</v>
      </c>
      <c r="W11" s="11">
        <f t="shared" si="16"/>
        <v>935.6400000000001</v>
      </c>
      <c r="X11" s="11">
        <f t="shared" si="17"/>
        <v>1725.48</v>
      </c>
      <c r="Y11" s="11">
        <f t="shared" si="18"/>
        <v>1417.32</v>
      </c>
      <c r="Z11" s="11">
        <f t="shared" si="19"/>
        <v>1963.4399999999998</v>
      </c>
      <c r="AA11" s="11">
        <f t="shared" si="20"/>
        <v>2828.8799999999997</v>
      </c>
      <c r="AB11" s="11">
        <f t="shared" si="21"/>
        <v>957.96</v>
      </c>
      <c r="AC11" s="11">
        <f t="shared" si="22"/>
        <v>3733.56</v>
      </c>
      <c r="AD11" s="11">
        <f t="shared" si="23"/>
        <v>21651.120000000003</v>
      </c>
      <c r="AE11" s="15">
        <f t="shared" si="24"/>
        <v>100097.64000000001</v>
      </c>
    </row>
    <row r="12" spans="1:31" ht="67.5" x14ac:dyDescent="0.25">
      <c r="A12" s="9">
        <v>9</v>
      </c>
      <c r="B12" s="9">
        <v>434401</v>
      </c>
      <c r="C12" s="10" t="s">
        <v>44</v>
      </c>
      <c r="D12" s="9" t="s">
        <v>37</v>
      </c>
      <c r="E12" s="9">
        <v>60</v>
      </c>
      <c r="F12" s="9">
        <f t="shared" si="27"/>
        <v>360</v>
      </c>
      <c r="G12" s="11">
        <f t="shared" si="0"/>
        <v>105102.52200000003</v>
      </c>
      <c r="H12" s="11">
        <f t="shared" ref="H12:H32" si="28">AE12*5%</f>
        <v>5004.8820000000014</v>
      </c>
      <c r="I12" s="11">
        <f t="shared" si="1"/>
        <v>4847.3999999999996</v>
      </c>
      <c r="J12" s="11">
        <f t="shared" si="3"/>
        <v>1437.8400000000001</v>
      </c>
      <c r="K12" s="11">
        <f t="shared" si="4"/>
        <v>5486.04</v>
      </c>
      <c r="L12" s="11">
        <f t="shared" si="5"/>
        <v>1710.3600000000001</v>
      </c>
      <c r="M12" s="11">
        <f t="shared" si="6"/>
        <v>1890</v>
      </c>
      <c r="N12" s="11">
        <f t="shared" si="7"/>
        <v>1373.04</v>
      </c>
      <c r="O12" s="11">
        <f t="shared" si="8"/>
        <v>1887.48</v>
      </c>
      <c r="P12" s="11">
        <f t="shared" si="9"/>
        <v>3719.88</v>
      </c>
      <c r="Q12" s="11">
        <f t="shared" si="10"/>
        <v>4485.6000000000004</v>
      </c>
      <c r="R12" s="11">
        <f t="shared" si="11"/>
        <v>1608.12</v>
      </c>
      <c r="S12" s="11">
        <f t="shared" si="12"/>
        <v>1490.3999999999999</v>
      </c>
      <c r="T12" s="11">
        <f t="shared" si="13"/>
        <v>21457.8</v>
      </c>
      <c r="U12" s="11">
        <f t="shared" si="14"/>
        <v>8573.0400000000009</v>
      </c>
      <c r="V12" s="11">
        <f t="shared" si="15"/>
        <v>4917.2400000000007</v>
      </c>
      <c r="W12" s="11">
        <f t="shared" si="16"/>
        <v>935.6400000000001</v>
      </c>
      <c r="X12" s="11">
        <f t="shared" si="17"/>
        <v>1725.48</v>
      </c>
      <c r="Y12" s="11">
        <f t="shared" si="18"/>
        <v>1417.32</v>
      </c>
      <c r="Z12" s="11">
        <f t="shared" si="19"/>
        <v>1963.4399999999998</v>
      </c>
      <c r="AA12" s="11">
        <f t="shared" si="20"/>
        <v>2828.8799999999997</v>
      </c>
      <c r="AB12" s="11">
        <f t="shared" si="21"/>
        <v>957.96</v>
      </c>
      <c r="AC12" s="11">
        <f t="shared" si="22"/>
        <v>3733.56</v>
      </c>
      <c r="AD12" s="11">
        <f t="shared" si="23"/>
        <v>21651.120000000003</v>
      </c>
      <c r="AE12" s="15">
        <f t="shared" si="24"/>
        <v>100097.64000000001</v>
      </c>
    </row>
    <row r="13" spans="1:31" ht="67.5" x14ac:dyDescent="0.25">
      <c r="A13" s="9">
        <v>10</v>
      </c>
      <c r="B13" s="9">
        <v>434403</v>
      </c>
      <c r="C13" s="10" t="s">
        <v>45</v>
      </c>
      <c r="D13" s="9" t="s">
        <v>37</v>
      </c>
      <c r="E13" s="9">
        <v>20</v>
      </c>
      <c r="F13" s="9">
        <f t="shared" si="27"/>
        <v>120</v>
      </c>
      <c r="G13" s="11">
        <f t="shared" si="0"/>
        <v>35034.173999999999</v>
      </c>
      <c r="H13" s="11">
        <f t="shared" si="28"/>
        <v>1668.2939999999999</v>
      </c>
      <c r="I13" s="11">
        <f t="shared" si="1"/>
        <v>1615.8</v>
      </c>
      <c r="J13" s="11">
        <f t="shared" si="3"/>
        <v>479.28000000000003</v>
      </c>
      <c r="K13" s="11">
        <f t="shared" si="4"/>
        <v>1828.68</v>
      </c>
      <c r="L13" s="11">
        <f t="shared" si="5"/>
        <v>570.12</v>
      </c>
      <c r="M13" s="11">
        <f t="shared" si="6"/>
        <v>630</v>
      </c>
      <c r="N13" s="11">
        <f t="shared" si="7"/>
        <v>457.68</v>
      </c>
      <c r="O13" s="11">
        <f t="shared" si="8"/>
        <v>629.16000000000008</v>
      </c>
      <c r="P13" s="11">
        <f t="shared" si="9"/>
        <v>1239.96</v>
      </c>
      <c r="Q13" s="11">
        <f t="shared" si="10"/>
        <v>1495.2</v>
      </c>
      <c r="R13" s="11">
        <f t="shared" si="11"/>
        <v>536.04</v>
      </c>
      <c r="S13" s="11">
        <f t="shared" si="12"/>
        <v>496.79999999999995</v>
      </c>
      <c r="T13" s="11">
        <f t="shared" si="13"/>
        <v>7152.5999999999995</v>
      </c>
      <c r="U13" s="11">
        <f t="shared" si="14"/>
        <v>2857.68</v>
      </c>
      <c r="V13" s="11">
        <f t="shared" si="15"/>
        <v>1639.0800000000002</v>
      </c>
      <c r="W13" s="11">
        <f t="shared" si="16"/>
        <v>311.88</v>
      </c>
      <c r="X13" s="11">
        <f t="shared" si="17"/>
        <v>575.16</v>
      </c>
      <c r="Y13" s="11">
        <f t="shared" si="18"/>
        <v>472.44</v>
      </c>
      <c r="Z13" s="11">
        <f t="shared" si="19"/>
        <v>654.48</v>
      </c>
      <c r="AA13" s="11">
        <f t="shared" si="20"/>
        <v>942.95999999999992</v>
      </c>
      <c r="AB13" s="11">
        <f t="shared" si="21"/>
        <v>319.32</v>
      </c>
      <c r="AC13" s="11">
        <f t="shared" si="22"/>
        <v>1244.52</v>
      </c>
      <c r="AD13" s="11">
        <f t="shared" si="23"/>
        <v>7217.04</v>
      </c>
      <c r="AE13" s="15">
        <f t="shared" si="24"/>
        <v>33365.879999999997</v>
      </c>
    </row>
    <row r="14" spans="1:31" ht="108" x14ac:dyDescent="0.25">
      <c r="A14" s="9">
        <v>11</v>
      </c>
      <c r="B14" s="9">
        <v>345812</v>
      </c>
      <c r="C14" s="10" t="s">
        <v>46</v>
      </c>
      <c r="D14" s="9" t="s">
        <v>37</v>
      </c>
      <c r="E14" s="9" t="s">
        <v>32</v>
      </c>
      <c r="F14" s="9">
        <v>20</v>
      </c>
      <c r="G14" s="11">
        <f t="shared" si="0"/>
        <v>5839.0290000000005</v>
      </c>
      <c r="H14" s="11">
        <f t="shared" si="28"/>
        <v>278.04900000000004</v>
      </c>
      <c r="I14" s="11">
        <f t="shared" si="1"/>
        <v>269.3</v>
      </c>
      <c r="J14" s="11">
        <f t="shared" si="3"/>
        <v>79.88000000000001</v>
      </c>
      <c r="K14" s="11">
        <f t="shared" si="4"/>
        <v>304.78000000000003</v>
      </c>
      <c r="L14" s="11">
        <f t="shared" si="5"/>
        <v>95.02000000000001</v>
      </c>
      <c r="M14" s="11">
        <f t="shared" si="6"/>
        <v>105</v>
      </c>
      <c r="N14" s="11">
        <f t="shared" si="7"/>
        <v>76.28</v>
      </c>
      <c r="O14" s="11">
        <f t="shared" si="8"/>
        <v>104.86000000000001</v>
      </c>
      <c r="P14" s="11">
        <f t="shared" si="9"/>
        <v>206.66</v>
      </c>
      <c r="Q14" s="11">
        <f t="shared" si="10"/>
        <v>249.20000000000002</v>
      </c>
      <c r="R14" s="11">
        <f t="shared" si="11"/>
        <v>89.339999999999989</v>
      </c>
      <c r="S14" s="11">
        <f t="shared" si="12"/>
        <v>82.8</v>
      </c>
      <c r="T14" s="11">
        <f t="shared" si="13"/>
        <v>1192.0999999999999</v>
      </c>
      <c r="U14" s="11">
        <f t="shared" si="14"/>
        <v>476.28</v>
      </c>
      <c r="V14" s="11">
        <f t="shared" si="15"/>
        <v>273.18</v>
      </c>
      <c r="W14" s="11">
        <f t="shared" si="16"/>
        <v>51.980000000000004</v>
      </c>
      <c r="X14" s="11">
        <f t="shared" si="17"/>
        <v>95.86</v>
      </c>
      <c r="Y14" s="11">
        <f t="shared" si="18"/>
        <v>78.739999999999995</v>
      </c>
      <c r="Z14" s="11">
        <f t="shared" si="19"/>
        <v>109.08</v>
      </c>
      <c r="AA14" s="11">
        <f t="shared" si="20"/>
        <v>157.16</v>
      </c>
      <c r="AB14" s="11">
        <f t="shared" si="21"/>
        <v>53.22</v>
      </c>
      <c r="AC14" s="11">
        <f t="shared" si="22"/>
        <v>207.42000000000002</v>
      </c>
      <c r="AD14" s="11">
        <f t="shared" si="23"/>
        <v>1202.8400000000001</v>
      </c>
      <c r="AE14" s="15">
        <f t="shared" si="24"/>
        <v>5560.9800000000005</v>
      </c>
    </row>
    <row r="15" spans="1:31" ht="54" x14ac:dyDescent="0.25">
      <c r="A15" s="9">
        <v>12</v>
      </c>
      <c r="B15" s="9">
        <v>436328</v>
      </c>
      <c r="C15" s="10" t="s">
        <v>47</v>
      </c>
      <c r="D15" s="9" t="s">
        <v>48</v>
      </c>
      <c r="E15" s="9">
        <v>4</v>
      </c>
      <c r="F15" s="9">
        <f>E15*6</f>
        <v>24</v>
      </c>
      <c r="G15" s="11">
        <f t="shared" si="0"/>
        <v>7006.8347999999996</v>
      </c>
      <c r="H15" s="11">
        <f t="shared" si="28"/>
        <v>333.65880000000004</v>
      </c>
      <c r="I15" s="11">
        <f t="shared" si="1"/>
        <v>323.15999999999997</v>
      </c>
      <c r="J15" s="11">
        <f t="shared" si="3"/>
        <v>95.856000000000009</v>
      </c>
      <c r="K15" s="11">
        <f t="shared" si="4"/>
        <v>365.73599999999999</v>
      </c>
      <c r="L15" s="11">
        <f t="shared" si="5"/>
        <v>114.024</v>
      </c>
      <c r="M15" s="11">
        <f t="shared" si="6"/>
        <v>126</v>
      </c>
      <c r="N15" s="11">
        <f t="shared" si="7"/>
        <v>91.536000000000001</v>
      </c>
      <c r="O15" s="11">
        <f t="shared" si="8"/>
        <v>125.83200000000001</v>
      </c>
      <c r="P15" s="11">
        <f t="shared" si="9"/>
        <v>247.99200000000002</v>
      </c>
      <c r="Q15" s="11">
        <f t="shared" si="10"/>
        <v>299.04000000000002</v>
      </c>
      <c r="R15" s="11">
        <f t="shared" si="11"/>
        <v>107.208</v>
      </c>
      <c r="S15" s="11">
        <f t="shared" si="12"/>
        <v>99.359999999999985</v>
      </c>
      <c r="T15" s="11">
        <f t="shared" si="13"/>
        <v>1430.52</v>
      </c>
      <c r="U15" s="11">
        <f t="shared" si="14"/>
        <v>571.53600000000006</v>
      </c>
      <c r="V15" s="11">
        <f t="shared" si="15"/>
        <v>327.81600000000003</v>
      </c>
      <c r="W15" s="11">
        <f t="shared" si="16"/>
        <v>62.376000000000005</v>
      </c>
      <c r="X15" s="11">
        <f t="shared" si="17"/>
        <v>115.03200000000001</v>
      </c>
      <c r="Y15" s="11">
        <f t="shared" si="18"/>
        <v>94.488</v>
      </c>
      <c r="Z15" s="11">
        <f t="shared" si="19"/>
        <v>130.89599999999999</v>
      </c>
      <c r="AA15" s="11">
        <f t="shared" si="20"/>
        <v>188.59199999999998</v>
      </c>
      <c r="AB15" s="11">
        <f t="shared" si="21"/>
        <v>63.864000000000004</v>
      </c>
      <c r="AC15" s="11">
        <f t="shared" si="22"/>
        <v>248.904</v>
      </c>
      <c r="AD15" s="11">
        <f t="shared" si="23"/>
        <v>1443.4080000000001</v>
      </c>
      <c r="AE15" s="15">
        <f t="shared" si="24"/>
        <v>6673.1760000000004</v>
      </c>
    </row>
    <row r="16" spans="1:31" ht="54" x14ac:dyDescent="0.25">
      <c r="A16" s="9">
        <v>13</v>
      </c>
      <c r="B16" s="9">
        <v>327842</v>
      </c>
      <c r="C16" s="10" t="s">
        <v>49</v>
      </c>
      <c r="D16" s="9" t="s">
        <v>33</v>
      </c>
      <c r="E16" s="9">
        <v>10</v>
      </c>
      <c r="F16" s="9">
        <f t="shared" ref="F16:F24" si="29">E16*6</f>
        <v>60</v>
      </c>
      <c r="G16" s="11">
        <f t="shared" si="0"/>
        <v>17517.087</v>
      </c>
      <c r="H16" s="11">
        <f t="shared" si="28"/>
        <v>834.14699999999993</v>
      </c>
      <c r="I16" s="11">
        <f t="shared" si="1"/>
        <v>807.9</v>
      </c>
      <c r="J16" s="11">
        <f t="shared" si="3"/>
        <v>239.64000000000001</v>
      </c>
      <c r="K16" s="11">
        <f t="shared" si="4"/>
        <v>914.34</v>
      </c>
      <c r="L16" s="11">
        <f t="shared" si="5"/>
        <v>285.06</v>
      </c>
      <c r="M16" s="11">
        <f t="shared" si="6"/>
        <v>315</v>
      </c>
      <c r="N16" s="11">
        <f t="shared" si="7"/>
        <v>228.84</v>
      </c>
      <c r="O16" s="11">
        <f t="shared" si="8"/>
        <v>314.58000000000004</v>
      </c>
      <c r="P16" s="11">
        <f t="shared" si="9"/>
        <v>619.98</v>
      </c>
      <c r="Q16" s="11">
        <f t="shared" si="10"/>
        <v>747.6</v>
      </c>
      <c r="R16" s="11">
        <f t="shared" si="11"/>
        <v>268.02</v>
      </c>
      <c r="S16" s="11">
        <f t="shared" si="12"/>
        <v>248.39999999999998</v>
      </c>
      <c r="T16" s="11">
        <f t="shared" si="13"/>
        <v>3576.2999999999997</v>
      </c>
      <c r="U16" s="11">
        <f t="shared" si="14"/>
        <v>1428.84</v>
      </c>
      <c r="V16" s="11">
        <f t="shared" si="15"/>
        <v>819.54000000000008</v>
      </c>
      <c r="W16" s="11">
        <f t="shared" si="16"/>
        <v>155.94</v>
      </c>
      <c r="X16" s="11">
        <f t="shared" si="17"/>
        <v>287.58</v>
      </c>
      <c r="Y16" s="11">
        <f t="shared" si="18"/>
        <v>236.22</v>
      </c>
      <c r="Z16" s="11">
        <f t="shared" si="19"/>
        <v>327.24</v>
      </c>
      <c r="AA16" s="11">
        <f t="shared" si="20"/>
        <v>471.47999999999996</v>
      </c>
      <c r="AB16" s="11">
        <f t="shared" si="21"/>
        <v>159.66</v>
      </c>
      <c r="AC16" s="11">
        <f t="shared" si="22"/>
        <v>622.26</v>
      </c>
      <c r="AD16" s="11">
        <f t="shared" si="23"/>
        <v>3608.52</v>
      </c>
      <c r="AE16" s="15">
        <f t="shared" si="24"/>
        <v>16682.939999999999</v>
      </c>
    </row>
    <row r="17" spans="1:31" ht="54" x14ac:dyDescent="0.25">
      <c r="A17" s="9">
        <v>14</v>
      </c>
      <c r="B17" s="9">
        <v>327841</v>
      </c>
      <c r="C17" s="10" t="s">
        <v>50</v>
      </c>
      <c r="D17" s="9" t="s">
        <v>33</v>
      </c>
      <c r="E17" s="9">
        <v>10</v>
      </c>
      <c r="F17" s="9">
        <f t="shared" si="29"/>
        <v>60</v>
      </c>
      <c r="G17" s="11">
        <f t="shared" si="0"/>
        <v>17517.087</v>
      </c>
      <c r="H17" s="11">
        <f t="shared" si="28"/>
        <v>834.14699999999993</v>
      </c>
      <c r="I17" s="11">
        <f t="shared" si="1"/>
        <v>807.9</v>
      </c>
      <c r="J17" s="11">
        <f t="shared" si="3"/>
        <v>239.64000000000001</v>
      </c>
      <c r="K17" s="11">
        <f t="shared" si="4"/>
        <v>914.34</v>
      </c>
      <c r="L17" s="11">
        <f t="shared" si="5"/>
        <v>285.06</v>
      </c>
      <c r="M17" s="11">
        <f t="shared" si="6"/>
        <v>315</v>
      </c>
      <c r="N17" s="11">
        <f t="shared" si="7"/>
        <v>228.84</v>
      </c>
      <c r="O17" s="11">
        <f t="shared" si="8"/>
        <v>314.58000000000004</v>
      </c>
      <c r="P17" s="11">
        <f t="shared" si="9"/>
        <v>619.98</v>
      </c>
      <c r="Q17" s="11">
        <f t="shared" si="10"/>
        <v>747.6</v>
      </c>
      <c r="R17" s="11">
        <f t="shared" si="11"/>
        <v>268.02</v>
      </c>
      <c r="S17" s="11">
        <f t="shared" si="12"/>
        <v>248.39999999999998</v>
      </c>
      <c r="T17" s="11">
        <f t="shared" si="13"/>
        <v>3576.2999999999997</v>
      </c>
      <c r="U17" s="11">
        <f t="shared" si="14"/>
        <v>1428.84</v>
      </c>
      <c r="V17" s="11">
        <f t="shared" si="15"/>
        <v>819.54000000000008</v>
      </c>
      <c r="W17" s="11">
        <f t="shared" si="16"/>
        <v>155.94</v>
      </c>
      <c r="X17" s="11">
        <f t="shared" si="17"/>
        <v>287.58</v>
      </c>
      <c r="Y17" s="11">
        <f t="shared" si="18"/>
        <v>236.22</v>
      </c>
      <c r="Z17" s="11">
        <f t="shared" si="19"/>
        <v>327.24</v>
      </c>
      <c r="AA17" s="11">
        <f t="shared" si="20"/>
        <v>471.47999999999996</v>
      </c>
      <c r="AB17" s="11">
        <f t="shared" si="21"/>
        <v>159.66</v>
      </c>
      <c r="AC17" s="11">
        <f t="shared" si="22"/>
        <v>622.26</v>
      </c>
      <c r="AD17" s="11">
        <f t="shared" si="23"/>
        <v>3608.52</v>
      </c>
      <c r="AE17" s="15">
        <f t="shared" si="24"/>
        <v>16682.939999999999</v>
      </c>
    </row>
    <row r="18" spans="1:31" ht="108" x14ac:dyDescent="0.25">
      <c r="A18" s="9">
        <v>15</v>
      </c>
      <c r="B18" s="9">
        <v>387700</v>
      </c>
      <c r="C18" s="10" t="s">
        <v>51</v>
      </c>
      <c r="D18" s="9" t="s">
        <v>52</v>
      </c>
      <c r="E18" s="9">
        <v>6</v>
      </c>
      <c r="F18" s="9">
        <f t="shared" si="29"/>
        <v>36</v>
      </c>
      <c r="G18" s="11">
        <f t="shared" si="0"/>
        <v>10510.252199999999</v>
      </c>
      <c r="H18" s="11">
        <f t="shared" si="28"/>
        <v>500.48820000000001</v>
      </c>
      <c r="I18" s="11">
        <f t="shared" si="1"/>
        <v>484.74</v>
      </c>
      <c r="J18" s="11">
        <f t="shared" si="3"/>
        <v>143.78400000000002</v>
      </c>
      <c r="K18" s="11">
        <f t="shared" si="4"/>
        <v>548.60400000000004</v>
      </c>
      <c r="L18" s="11">
        <f t="shared" si="5"/>
        <v>171.036</v>
      </c>
      <c r="M18" s="11">
        <f t="shared" si="6"/>
        <v>189</v>
      </c>
      <c r="N18" s="11">
        <f t="shared" si="7"/>
        <v>137.304</v>
      </c>
      <c r="O18" s="11">
        <f t="shared" si="8"/>
        <v>188.74800000000002</v>
      </c>
      <c r="P18" s="11">
        <f t="shared" si="9"/>
        <v>371.988</v>
      </c>
      <c r="Q18" s="11">
        <f t="shared" si="10"/>
        <v>448.56000000000006</v>
      </c>
      <c r="R18" s="11">
        <f t="shared" si="11"/>
        <v>160.81199999999998</v>
      </c>
      <c r="S18" s="11">
        <f t="shared" si="12"/>
        <v>149.04</v>
      </c>
      <c r="T18" s="11">
        <f t="shared" si="13"/>
        <v>2145.7799999999997</v>
      </c>
      <c r="U18" s="11">
        <f t="shared" si="14"/>
        <v>857.30399999999997</v>
      </c>
      <c r="V18" s="11">
        <f t="shared" si="15"/>
        <v>491.72400000000005</v>
      </c>
      <c r="W18" s="11">
        <f t="shared" si="16"/>
        <v>93.564000000000007</v>
      </c>
      <c r="X18" s="11">
        <f t="shared" si="17"/>
        <v>172.548</v>
      </c>
      <c r="Y18" s="11">
        <f t="shared" si="18"/>
        <v>141.732</v>
      </c>
      <c r="Z18" s="11">
        <f t="shared" si="19"/>
        <v>196.34399999999999</v>
      </c>
      <c r="AA18" s="11">
        <f t="shared" si="20"/>
        <v>282.88799999999998</v>
      </c>
      <c r="AB18" s="11">
        <f t="shared" si="21"/>
        <v>95.796000000000006</v>
      </c>
      <c r="AC18" s="11">
        <f t="shared" si="22"/>
        <v>373.35599999999999</v>
      </c>
      <c r="AD18" s="11">
        <f t="shared" si="23"/>
        <v>2165.1120000000001</v>
      </c>
      <c r="AE18" s="15">
        <f t="shared" si="24"/>
        <v>10009.763999999999</v>
      </c>
    </row>
    <row r="19" spans="1:31" ht="108" x14ac:dyDescent="0.25">
      <c r="A19" s="9">
        <v>16</v>
      </c>
      <c r="B19" s="9">
        <v>387699</v>
      </c>
      <c r="C19" s="10" t="s">
        <v>53</v>
      </c>
      <c r="D19" s="9" t="s">
        <v>52</v>
      </c>
      <c r="E19" s="9">
        <v>17</v>
      </c>
      <c r="F19" s="9">
        <f t="shared" si="29"/>
        <v>102</v>
      </c>
      <c r="G19" s="11">
        <f t="shared" si="0"/>
        <v>29779.047900000001</v>
      </c>
      <c r="H19" s="11">
        <f t="shared" si="28"/>
        <v>1418.0499000000002</v>
      </c>
      <c r="I19" s="11">
        <f t="shared" si="1"/>
        <v>1373.43</v>
      </c>
      <c r="J19" s="11">
        <f t="shared" si="3"/>
        <v>407.38800000000003</v>
      </c>
      <c r="K19" s="11">
        <f t="shared" si="4"/>
        <v>1554.3780000000002</v>
      </c>
      <c r="L19" s="11">
        <f t="shared" si="5"/>
        <v>484.60200000000003</v>
      </c>
      <c r="M19" s="11">
        <f t="shared" si="6"/>
        <v>535.5</v>
      </c>
      <c r="N19" s="11">
        <f t="shared" si="7"/>
        <v>389.02800000000002</v>
      </c>
      <c r="O19" s="11">
        <f t="shared" si="8"/>
        <v>534.78600000000006</v>
      </c>
      <c r="P19" s="11">
        <f t="shared" si="9"/>
        <v>1053.9660000000001</v>
      </c>
      <c r="Q19" s="11">
        <f t="shared" si="10"/>
        <v>1270.92</v>
      </c>
      <c r="R19" s="11">
        <f t="shared" si="11"/>
        <v>455.63399999999996</v>
      </c>
      <c r="S19" s="11">
        <f t="shared" si="12"/>
        <v>422.28</v>
      </c>
      <c r="T19" s="11">
        <f t="shared" si="13"/>
        <v>6079.71</v>
      </c>
      <c r="U19" s="11">
        <f t="shared" si="14"/>
        <v>2429.0279999999998</v>
      </c>
      <c r="V19" s="11">
        <f t="shared" si="15"/>
        <v>1393.2180000000001</v>
      </c>
      <c r="W19" s="11">
        <f t="shared" si="16"/>
        <v>265.09800000000001</v>
      </c>
      <c r="X19" s="11">
        <f t="shared" si="17"/>
        <v>488.88600000000002</v>
      </c>
      <c r="Y19" s="11">
        <f t="shared" si="18"/>
        <v>401.57399999999996</v>
      </c>
      <c r="Z19" s="11">
        <f t="shared" si="19"/>
        <v>556.30799999999999</v>
      </c>
      <c r="AA19" s="11">
        <f t="shared" si="20"/>
        <v>801.51599999999996</v>
      </c>
      <c r="AB19" s="11">
        <f t="shared" si="21"/>
        <v>271.42200000000003</v>
      </c>
      <c r="AC19" s="11">
        <f t="shared" si="22"/>
        <v>1057.8420000000001</v>
      </c>
      <c r="AD19" s="11">
        <f t="shared" si="23"/>
        <v>6134.4840000000004</v>
      </c>
      <c r="AE19" s="15">
        <f t="shared" si="24"/>
        <v>28360.998000000003</v>
      </c>
    </row>
    <row r="20" spans="1:31" ht="108" x14ac:dyDescent="0.25">
      <c r="A20" s="9">
        <v>17</v>
      </c>
      <c r="B20" s="9">
        <v>387698</v>
      </c>
      <c r="C20" s="10" t="s">
        <v>54</v>
      </c>
      <c r="D20" s="9" t="s">
        <v>52</v>
      </c>
      <c r="E20" s="9">
        <v>10</v>
      </c>
      <c r="F20" s="9">
        <f t="shared" si="29"/>
        <v>60</v>
      </c>
      <c r="G20" s="11">
        <f t="shared" si="0"/>
        <v>17517.087</v>
      </c>
      <c r="H20" s="11">
        <f t="shared" si="28"/>
        <v>834.14699999999993</v>
      </c>
      <c r="I20" s="11">
        <f t="shared" si="1"/>
        <v>807.9</v>
      </c>
      <c r="J20" s="11">
        <f t="shared" si="3"/>
        <v>239.64000000000001</v>
      </c>
      <c r="K20" s="11">
        <f t="shared" si="4"/>
        <v>914.34</v>
      </c>
      <c r="L20" s="11">
        <f t="shared" si="5"/>
        <v>285.06</v>
      </c>
      <c r="M20" s="11">
        <f t="shared" si="6"/>
        <v>315</v>
      </c>
      <c r="N20" s="11">
        <f t="shared" si="7"/>
        <v>228.84</v>
      </c>
      <c r="O20" s="11">
        <f t="shared" si="8"/>
        <v>314.58000000000004</v>
      </c>
      <c r="P20" s="11">
        <f t="shared" si="9"/>
        <v>619.98</v>
      </c>
      <c r="Q20" s="11">
        <f t="shared" si="10"/>
        <v>747.6</v>
      </c>
      <c r="R20" s="11">
        <f t="shared" si="11"/>
        <v>268.02</v>
      </c>
      <c r="S20" s="11">
        <f t="shared" si="12"/>
        <v>248.39999999999998</v>
      </c>
      <c r="T20" s="11">
        <f t="shared" si="13"/>
        <v>3576.2999999999997</v>
      </c>
      <c r="U20" s="11">
        <f t="shared" si="14"/>
        <v>1428.84</v>
      </c>
      <c r="V20" s="11">
        <f t="shared" si="15"/>
        <v>819.54000000000008</v>
      </c>
      <c r="W20" s="11">
        <f t="shared" si="16"/>
        <v>155.94</v>
      </c>
      <c r="X20" s="11">
        <f t="shared" si="17"/>
        <v>287.58</v>
      </c>
      <c r="Y20" s="11">
        <f t="shared" si="18"/>
        <v>236.22</v>
      </c>
      <c r="Z20" s="11">
        <f t="shared" si="19"/>
        <v>327.24</v>
      </c>
      <c r="AA20" s="11">
        <f t="shared" si="20"/>
        <v>471.47999999999996</v>
      </c>
      <c r="AB20" s="11">
        <f t="shared" si="21"/>
        <v>159.66</v>
      </c>
      <c r="AC20" s="11">
        <f t="shared" si="22"/>
        <v>622.26</v>
      </c>
      <c r="AD20" s="11">
        <f t="shared" si="23"/>
        <v>3608.52</v>
      </c>
      <c r="AE20" s="15">
        <f t="shared" si="24"/>
        <v>16682.939999999999</v>
      </c>
    </row>
    <row r="21" spans="1:31" ht="94.5" x14ac:dyDescent="0.25">
      <c r="A21" s="9">
        <v>18</v>
      </c>
      <c r="B21" s="9">
        <v>452286</v>
      </c>
      <c r="C21" s="10" t="s">
        <v>73</v>
      </c>
      <c r="D21" s="9" t="s">
        <v>55</v>
      </c>
      <c r="E21" s="9">
        <v>165</v>
      </c>
      <c r="F21" s="9">
        <f t="shared" si="29"/>
        <v>990</v>
      </c>
      <c r="G21" s="11">
        <f t="shared" si="0"/>
        <v>289031.93550000008</v>
      </c>
      <c r="H21" s="11">
        <f t="shared" si="28"/>
        <v>13763.425500000005</v>
      </c>
      <c r="I21" s="11">
        <f t="shared" si="1"/>
        <v>13330.35</v>
      </c>
      <c r="J21" s="11">
        <f t="shared" si="3"/>
        <v>3954.0600000000004</v>
      </c>
      <c r="K21" s="11">
        <f t="shared" si="4"/>
        <v>15086.61</v>
      </c>
      <c r="L21" s="11">
        <f t="shared" si="5"/>
        <v>4703.4900000000007</v>
      </c>
      <c r="M21" s="11">
        <f t="shared" si="6"/>
        <v>5197.5</v>
      </c>
      <c r="N21" s="11">
        <f t="shared" si="7"/>
        <v>3775.86</v>
      </c>
      <c r="O21" s="11">
        <f t="shared" si="8"/>
        <v>5190.5700000000006</v>
      </c>
      <c r="P21" s="11">
        <f t="shared" si="9"/>
        <v>10229.67</v>
      </c>
      <c r="Q21" s="11">
        <f t="shared" si="10"/>
        <v>12335.400000000001</v>
      </c>
      <c r="R21" s="11">
        <f t="shared" si="11"/>
        <v>4422.33</v>
      </c>
      <c r="S21" s="11">
        <f t="shared" si="12"/>
        <v>4098.5999999999995</v>
      </c>
      <c r="T21" s="11">
        <f t="shared" si="13"/>
        <v>59008.95</v>
      </c>
      <c r="U21" s="11">
        <f t="shared" si="14"/>
        <v>23575.86</v>
      </c>
      <c r="V21" s="11">
        <f t="shared" si="15"/>
        <v>13522.41</v>
      </c>
      <c r="W21" s="11">
        <f t="shared" si="16"/>
        <v>2573.0100000000002</v>
      </c>
      <c r="X21" s="11">
        <f t="shared" si="17"/>
        <v>4745.07</v>
      </c>
      <c r="Y21" s="11">
        <f t="shared" si="18"/>
        <v>3897.6299999999997</v>
      </c>
      <c r="Z21" s="11">
        <f t="shared" si="19"/>
        <v>5399.46</v>
      </c>
      <c r="AA21" s="11">
        <f t="shared" si="20"/>
        <v>7779.42</v>
      </c>
      <c r="AB21" s="11">
        <f t="shared" si="21"/>
        <v>2634.39</v>
      </c>
      <c r="AC21" s="11">
        <f t="shared" si="22"/>
        <v>10267.290000000001</v>
      </c>
      <c r="AD21" s="11">
        <f t="shared" si="23"/>
        <v>59540.58</v>
      </c>
      <c r="AE21" s="15">
        <f t="shared" si="24"/>
        <v>275268.51000000007</v>
      </c>
    </row>
    <row r="22" spans="1:31" ht="108" x14ac:dyDescent="0.25">
      <c r="A22" s="9">
        <v>19</v>
      </c>
      <c r="B22" s="9">
        <v>397905</v>
      </c>
      <c r="C22" s="10" t="s">
        <v>56</v>
      </c>
      <c r="D22" s="9" t="s">
        <v>55</v>
      </c>
      <c r="E22" s="9">
        <v>110</v>
      </c>
      <c r="F22" s="9">
        <f t="shared" si="29"/>
        <v>660</v>
      </c>
      <c r="G22" s="11">
        <f t="shared" si="0"/>
        <v>192687.95700000002</v>
      </c>
      <c r="H22" s="11">
        <f>AE22*5%</f>
        <v>9175.6170000000002</v>
      </c>
      <c r="I22" s="11">
        <f t="shared" si="1"/>
        <v>8886.9</v>
      </c>
      <c r="J22" s="11">
        <f t="shared" si="3"/>
        <v>2636.04</v>
      </c>
      <c r="K22" s="11">
        <f t="shared" si="4"/>
        <v>10057.74</v>
      </c>
      <c r="L22" s="11">
        <f t="shared" si="5"/>
        <v>3135.6600000000003</v>
      </c>
      <c r="M22" s="11">
        <f t="shared" si="6"/>
        <v>3465</v>
      </c>
      <c r="N22" s="11">
        <f t="shared" si="7"/>
        <v>2517.2400000000002</v>
      </c>
      <c r="O22" s="11">
        <f t="shared" si="8"/>
        <v>3460.38</v>
      </c>
      <c r="P22" s="11">
        <f t="shared" si="9"/>
        <v>6819.78</v>
      </c>
      <c r="Q22" s="11">
        <f t="shared" si="10"/>
        <v>8223.6</v>
      </c>
      <c r="R22" s="11">
        <f t="shared" si="11"/>
        <v>2948.22</v>
      </c>
      <c r="S22" s="11">
        <f t="shared" si="12"/>
        <v>2732.3999999999996</v>
      </c>
      <c r="T22" s="11">
        <f t="shared" si="13"/>
        <v>39339.299999999996</v>
      </c>
      <c r="U22" s="11">
        <f t="shared" si="14"/>
        <v>15717.24</v>
      </c>
      <c r="V22" s="11">
        <f t="shared" si="15"/>
        <v>9014.94</v>
      </c>
      <c r="W22" s="11">
        <f t="shared" si="16"/>
        <v>1715.3400000000001</v>
      </c>
      <c r="X22" s="11">
        <f t="shared" si="17"/>
        <v>3163.38</v>
      </c>
      <c r="Y22" s="11">
        <f t="shared" si="18"/>
        <v>2598.42</v>
      </c>
      <c r="Z22" s="11">
        <f t="shared" si="19"/>
        <v>3599.64</v>
      </c>
      <c r="AA22" s="11">
        <f t="shared" si="20"/>
        <v>5186.28</v>
      </c>
      <c r="AB22" s="11">
        <f t="shared" si="21"/>
        <v>1756.26</v>
      </c>
      <c r="AC22" s="11">
        <f t="shared" si="22"/>
        <v>6844.8600000000006</v>
      </c>
      <c r="AD22" s="11">
        <f t="shared" si="23"/>
        <v>39693.72</v>
      </c>
      <c r="AE22" s="15">
        <f t="shared" si="24"/>
        <v>183512.34</v>
      </c>
    </row>
    <row r="23" spans="1:31" ht="121.5" x14ac:dyDescent="0.25">
      <c r="A23" s="9">
        <v>20</v>
      </c>
      <c r="B23" s="9">
        <v>292308</v>
      </c>
      <c r="C23" s="10" t="s">
        <v>60</v>
      </c>
      <c r="D23" s="9" t="s">
        <v>37</v>
      </c>
      <c r="E23" s="9">
        <v>10</v>
      </c>
      <c r="F23" s="9">
        <f t="shared" si="29"/>
        <v>60</v>
      </c>
      <c r="G23" s="11">
        <f t="shared" si="0"/>
        <v>17517.087</v>
      </c>
      <c r="H23" s="11">
        <f t="shared" si="28"/>
        <v>834.14699999999993</v>
      </c>
      <c r="I23" s="11">
        <f t="shared" si="1"/>
        <v>807.9</v>
      </c>
      <c r="J23" s="11">
        <f t="shared" si="3"/>
        <v>239.64000000000001</v>
      </c>
      <c r="K23" s="11">
        <f t="shared" si="4"/>
        <v>914.34</v>
      </c>
      <c r="L23" s="11">
        <f t="shared" si="5"/>
        <v>285.06</v>
      </c>
      <c r="M23" s="11">
        <f t="shared" si="6"/>
        <v>315</v>
      </c>
      <c r="N23" s="11">
        <f t="shared" si="7"/>
        <v>228.84</v>
      </c>
      <c r="O23" s="11">
        <f t="shared" si="8"/>
        <v>314.58000000000004</v>
      </c>
      <c r="P23" s="11">
        <f t="shared" si="9"/>
        <v>619.98</v>
      </c>
      <c r="Q23" s="11">
        <f t="shared" si="10"/>
        <v>747.6</v>
      </c>
      <c r="R23" s="11">
        <f t="shared" si="11"/>
        <v>268.02</v>
      </c>
      <c r="S23" s="11">
        <f t="shared" si="12"/>
        <v>248.39999999999998</v>
      </c>
      <c r="T23" s="11">
        <f t="shared" si="13"/>
        <v>3576.2999999999997</v>
      </c>
      <c r="U23" s="11">
        <f t="shared" si="14"/>
        <v>1428.84</v>
      </c>
      <c r="V23" s="11">
        <f t="shared" si="15"/>
        <v>819.54000000000008</v>
      </c>
      <c r="W23" s="11">
        <f t="shared" si="16"/>
        <v>155.94</v>
      </c>
      <c r="X23" s="11">
        <f t="shared" si="17"/>
        <v>287.58</v>
      </c>
      <c r="Y23" s="11">
        <f t="shared" si="18"/>
        <v>236.22</v>
      </c>
      <c r="Z23" s="11">
        <f t="shared" si="19"/>
        <v>327.24</v>
      </c>
      <c r="AA23" s="11">
        <f t="shared" si="20"/>
        <v>471.47999999999996</v>
      </c>
      <c r="AB23" s="11">
        <f t="shared" si="21"/>
        <v>159.66</v>
      </c>
      <c r="AC23" s="11">
        <f t="shared" si="22"/>
        <v>622.26</v>
      </c>
      <c r="AD23" s="11">
        <f t="shared" si="23"/>
        <v>3608.52</v>
      </c>
      <c r="AE23" s="15">
        <f t="shared" si="24"/>
        <v>16682.939999999999</v>
      </c>
    </row>
    <row r="24" spans="1:31" ht="81" x14ac:dyDescent="0.25">
      <c r="A24" s="9">
        <v>21</v>
      </c>
      <c r="B24" s="9">
        <v>428630</v>
      </c>
      <c r="C24" s="10" t="s">
        <v>61</v>
      </c>
      <c r="D24" s="9" t="s">
        <v>62</v>
      </c>
      <c r="E24" s="9">
        <v>165</v>
      </c>
      <c r="F24" s="9">
        <f t="shared" si="29"/>
        <v>990</v>
      </c>
      <c r="G24" s="11">
        <f t="shared" si="0"/>
        <v>289031.93550000008</v>
      </c>
      <c r="H24" s="11">
        <f t="shared" si="28"/>
        <v>13763.425500000005</v>
      </c>
      <c r="I24" s="11">
        <f t="shared" si="1"/>
        <v>13330.35</v>
      </c>
      <c r="J24" s="11">
        <f t="shared" si="3"/>
        <v>3954.0600000000004</v>
      </c>
      <c r="K24" s="11">
        <f t="shared" si="4"/>
        <v>15086.61</v>
      </c>
      <c r="L24" s="11">
        <f t="shared" si="5"/>
        <v>4703.4900000000007</v>
      </c>
      <c r="M24" s="11">
        <f t="shared" si="6"/>
        <v>5197.5</v>
      </c>
      <c r="N24" s="11">
        <f t="shared" si="7"/>
        <v>3775.86</v>
      </c>
      <c r="O24" s="11">
        <f t="shared" si="8"/>
        <v>5190.5700000000006</v>
      </c>
      <c r="P24" s="11">
        <f t="shared" si="9"/>
        <v>10229.67</v>
      </c>
      <c r="Q24" s="11">
        <f t="shared" si="10"/>
        <v>12335.400000000001</v>
      </c>
      <c r="R24" s="11">
        <f t="shared" si="11"/>
        <v>4422.33</v>
      </c>
      <c r="S24" s="11">
        <f t="shared" si="12"/>
        <v>4098.5999999999995</v>
      </c>
      <c r="T24" s="11">
        <f t="shared" si="13"/>
        <v>59008.95</v>
      </c>
      <c r="U24" s="11">
        <f t="shared" si="14"/>
        <v>23575.86</v>
      </c>
      <c r="V24" s="11">
        <f t="shared" si="15"/>
        <v>13522.41</v>
      </c>
      <c r="W24" s="11">
        <f t="shared" si="16"/>
        <v>2573.0100000000002</v>
      </c>
      <c r="X24" s="11">
        <f t="shared" si="17"/>
        <v>4745.07</v>
      </c>
      <c r="Y24" s="11">
        <f t="shared" si="18"/>
        <v>3897.6299999999997</v>
      </c>
      <c r="Z24" s="11">
        <f t="shared" si="19"/>
        <v>5399.46</v>
      </c>
      <c r="AA24" s="11">
        <f t="shared" si="20"/>
        <v>7779.42</v>
      </c>
      <c r="AB24" s="11">
        <f t="shared" si="21"/>
        <v>2634.39</v>
      </c>
      <c r="AC24" s="11">
        <f t="shared" si="22"/>
        <v>10267.290000000001</v>
      </c>
      <c r="AD24" s="11">
        <f t="shared" si="23"/>
        <v>59540.58</v>
      </c>
      <c r="AE24" s="15">
        <f t="shared" si="24"/>
        <v>275268.51000000007</v>
      </c>
    </row>
    <row r="25" spans="1:31" ht="81" x14ac:dyDescent="0.25">
      <c r="A25" s="9">
        <v>22</v>
      </c>
      <c r="B25" s="9">
        <v>456249</v>
      </c>
      <c r="C25" s="10" t="s">
        <v>63</v>
      </c>
      <c r="D25" s="9" t="s">
        <v>37</v>
      </c>
      <c r="E25" s="9">
        <v>10</v>
      </c>
      <c r="F25" s="9">
        <v>20</v>
      </c>
      <c r="G25" s="11">
        <f t="shared" si="0"/>
        <v>5839.0290000000005</v>
      </c>
      <c r="H25" s="11">
        <f t="shared" si="28"/>
        <v>278.04900000000004</v>
      </c>
      <c r="I25" s="11">
        <f t="shared" si="1"/>
        <v>269.3</v>
      </c>
      <c r="J25" s="11">
        <f t="shared" si="3"/>
        <v>79.88000000000001</v>
      </c>
      <c r="K25" s="11">
        <f t="shared" si="4"/>
        <v>304.78000000000003</v>
      </c>
      <c r="L25" s="11">
        <f t="shared" si="5"/>
        <v>95.02000000000001</v>
      </c>
      <c r="M25" s="11">
        <f t="shared" si="6"/>
        <v>105</v>
      </c>
      <c r="N25" s="11">
        <f t="shared" si="7"/>
        <v>76.28</v>
      </c>
      <c r="O25" s="11">
        <f t="shared" si="8"/>
        <v>104.86000000000001</v>
      </c>
      <c r="P25" s="11">
        <f t="shared" si="9"/>
        <v>206.66</v>
      </c>
      <c r="Q25" s="11">
        <f t="shared" si="10"/>
        <v>249.20000000000002</v>
      </c>
      <c r="R25" s="11">
        <f t="shared" si="11"/>
        <v>89.339999999999989</v>
      </c>
      <c r="S25" s="11">
        <f t="shared" si="12"/>
        <v>82.8</v>
      </c>
      <c r="T25" s="11">
        <f t="shared" si="13"/>
        <v>1192.0999999999999</v>
      </c>
      <c r="U25" s="11">
        <f t="shared" si="14"/>
        <v>476.28</v>
      </c>
      <c r="V25" s="11">
        <f t="shared" si="15"/>
        <v>273.18</v>
      </c>
      <c r="W25" s="11">
        <f t="shared" si="16"/>
        <v>51.980000000000004</v>
      </c>
      <c r="X25" s="11">
        <f t="shared" si="17"/>
        <v>95.86</v>
      </c>
      <c r="Y25" s="11">
        <f t="shared" si="18"/>
        <v>78.739999999999995</v>
      </c>
      <c r="Z25" s="11">
        <f t="shared" si="19"/>
        <v>109.08</v>
      </c>
      <c r="AA25" s="11">
        <f t="shared" si="20"/>
        <v>157.16</v>
      </c>
      <c r="AB25" s="11">
        <f t="shared" si="21"/>
        <v>53.22</v>
      </c>
      <c r="AC25" s="11">
        <f t="shared" si="22"/>
        <v>207.42000000000002</v>
      </c>
      <c r="AD25" s="11">
        <f t="shared" si="23"/>
        <v>1202.8400000000001</v>
      </c>
      <c r="AE25" s="15">
        <f t="shared" si="24"/>
        <v>5560.9800000000005</v>
      </c>
    </row>
    <row r="26" spans="1:31" ht="54" x14ac:dyDescent="0.25">
      <c r="A26" s="9">
        <v>23</v>
      </c>
      <c r="B26" s="9">
        <v>396082</v>
      </c>
      <c r="C26" s="10" t="s">
        <v>64</v>
      </c>
      <c r="D26" s="9" t="s">
        <v>37</v>
      </c>
      <c r="E26" s="9" t="s">
        <v>32</v>
      </c>
      <c r="F26" s="9">
        <v>20</v>
      </c>
      <c r="G26" s="11">
        <f t="shared" si="0"/>
        <v>5839.0290000000005</v>
      </c>
      <c r="H26" s="11">
        <f t="shared" si="28"/>
        <v>278.04900000000004</v>
      </c>
      <c r="I26" s="11">
        <f t="shared" si="1"/>
        <v>269.3</v>
      </c>
      <c r="J26" s="11">
        <f t="shared" si="3"/>
        <v>79.88000000000001</v>
      </c>
      <c r="K26" s="11">
        <f t="shared" si="4"/>
        <v>304.78000000000003</v>
      </c>
      <c r="L26" s="11">
        <f t="shared" si="5"/>
        <v>95.02000000000001</v>
      </c>
      <c r="M26" s="11">
        <f t="shared" si="6"/>
        <v>105</v>
      </c>
      <c r="N26" s="11">
        <f t="shared" si="7"/>
        <v>76.28</v>
      </c>
      <c r="O26" s="11">
        <f t="shared" si="8"/>
        <v>104.86000000000001</v>
      </c>
      <c r="P26" s="11">
        <f t="shared" si="9"/>
        <v>206.66</v>
      </c>
      <c r="Q26" s="11">
        <f t="shared" si="10"/>
        <v>249.20000000000002</v>
      </c>
      <c r="R26" s="11">
        <f t="shared" si="11"/>
        <v>89.339999999999989</v>
      </c>
      <c r="S26" s="11">
        <f t="shared" si="12"/>
        <v>82.8</v>
      </c>
      <c r="T26" s="11">
        <f t="shared" si="13"/>
        <v>1192.0999999999999</v>
      </c>
      <c r="U26" s="11">
        <f t="shared" si="14"/>
        <v>476.28</v>
      </c>
      <c r="V26" s="11">
        <f t="shared" si="15"/>
        <v>273.18</v>
      </c>
      <c r="W26" s="11">
        <f t="shared" si="16"/>
        <v>51.980000000000004</v>
      </c>
      <c r="X26" s="11">
        <f t="shared" si="17"/>
        <v>95.86</v>
      </c>
      <c r="Y26" s="11">
        <f t="shared" si="18"/>
        <v>78.739999999999995</v>
      </c>
      <c r="Z26" s="11">
        <f t="shared" si="19"/>
        <v>109.08</v>
      </c>
      <c r="AA26" s="11">
        <f t="shared" si="20"/>
        <v>157.16</v>
      </c>
      <c r="AB26" s="11">
        <f t="shared" si="21"/>
        <v>53.22</v>
      </c>
      <c r="AC26" s="11">
        <f t="shared" si="22"/>
        <v>207.42000000000002</v>
      </c>
      <c r="AD26" s="11">
        <f t="shared" si="23"/>
        <v>1202.8400000000001</v>
      </c>
      <c r="AE26" s="15">
        <f t="shared" si="24"/>
        <v>5560.9800000000005</v>
      </c>
    </row>
    <row r="27" spans="1:31" ht="162" x14ac:dyDescent="0.25">
      <c r="A27" s="9">
        <v>24</v>
      </c>
      <c r="B27" s="9">
        <v>316729</v>
      </c>
      <c r="C27" s="10" t="s">
        <v>65</v>
      </c>
      <c r="D27" s="9" t="s">
        <v>37</v>
      </c>
      <c r="E27" s="9">
        <v>5</v>
      </c>
      <c r="F27" s="9">
        <f>E27*6</f>
        <v>30</v>
      </c>
      <c r="G27" s="11">
        <f t="shared" si="0"/>
        <v>8758.5434999999998</v>
      </c>
      <c r="H27" s="11">
        <f t="shared" si="28"/>
        <v>417.07349999999997</v>
      </c>
      <c r="I27" s="11">
        <f t="shared" si="1"/>
        <v>403.95</v>
      </c>
      <c r="J27" s="11">
        <f t="shared" si="3"/>
        <v>119.82000000000001</v>
      </c>
      <c r="K27" s="11">
        <f t="shared" si="4"/>
        <v>457.17</v>
      </c>
      <c r="L27" s="11">
        <f t="shared" si="5"/>
        <v>142.53</v>
      </c>
      <c r="M27" s="11">
        <f t="shared" si="6"/>
        <v>157.5</v>
      </c>
      <c r="N27" s="11">
        <f t="shared" si="7"/>
        <v>114.42</v>
      </c>
      <c r="O27" s="11">
        <f t="shared" si="8"/>
        <v>157.29000000000002</v>
      </c>
      <c r="P27" s="11">
        <f t="shared" si="9"/>
        <v>309.99</v>
      </c>
      <c r="Q27" s="11">
        <f t="shared" si="10"/>
        <v>373.8</v>
      </c>
      <c r="R27" s="11">
        <f t="shared" si="11"/>
        <v>134.01</v>
      </c>
      <c r="S27" s="11">
        <f t="shared" si="12"/>
        <v>124.19999999999999</v>
      </c>
      <c r="T27" s="11">
        <f t="shared" si="13"/>
        <v>1788.1499999999999</v>
      </c>
      <c r="U27" s="11">
        <f t="shared" si="14"/>
        <v>714.42</v>
      </c>
      <c r="V27" s="11">
        <f t="shared" si="15"/>
        <v>409.77000000000004</v>
      </c>
      <c r="W27" s="11">
        <f t="shared" si="16"/>
        <v>77.97</v>
      </c>
      <c r="X27" s="11">
        <f t="shared" si="17"/>
        <v>143.79</v>
      </c>
      <c r="Y27" s="11">
        <f t="shared" si="18"/>
        <v>118.11</v>
      </c>
      <c r="Z27" s="11">
        <f t="shared" si="19"/>
        <v>163.62</v>
      </c>
      <c r="AA27" s="11">
        <f t="shared" si="20"/>
        <v>235.73999999999998</v>
      </c>
      <c r="AB27" s="11">
        <f t="shared" si="21"/>
        <v>79.83</v>
      </c>
      <c r="AC27" s="11">
        <f t="shared" si="22"/>
        <v>311.13</v>
      </c>
      <c r="AD27" s="11">
        <f t="shared" si="23"/>
        <v>1804.26</v>
      </c>
      <c r="AE27" s="15">
        <f t="shared" si="24"/>
        <v>8341.4699999999993</v>
      </c>
    </row>
    <row r="28" spans="1:31" ht="54" x14ac:dyDescent="0.25">
      <c r="A28" s="9">
        <v>25</v>
      </c>
      <c r="B28" s="9">
        <v>312074</v>
      </c>
      <c r="C28" s="10" t="s">
        <v>66</v>
      </c>
      <c r="D28" s="9" t="s">
        <v>37</v>
      </c>
      <c r="E28" s="9">
        <v>3</v>
      </c>
      <c r="F28" s="9">
        <f>E28*6</f>
        <v>18</v>
      </c>
      <c r="G28" s="11">
        <f t="shared" si="0"/>
        <v>5255.1260999999995</v>
      </c>
      <c r="H28" s="11">
        <f t="shared" si="28"/>
        <v>250.2441</v>
      </c>
      <c r="I28" s="11">
        <f t="shared" si="1"/>
        <v>242.37</v>
      </c>
      <c r="J28" s="11">
        <f t="shared" si="3"/>
        <v>71.89200000000001</v>
      </c>
      <c r="K28" s="11">
        <f t="shared" si="4"/>
        <v>274.30200000000002</v>
      </c>
      <c r="L28" s="11">
        <f t="shared" si="5"/>
        <v>85.518000000000001</v>
      </c>
      <c r="M28" s="11">
        <f t="shared" si="6"/>
        <v>94.5</v>
      </c>
      <c r="N28" s="11">
        <f t="shared" si="7"/>
        <v>68.652000000000001</v>
      </c>
      <c r="O28" s="11">
        <f t="shared" si="8"/>
        <v>94.374000000000009</v>
      </c>
      <c r="P28" s="11">
        <f t="shared" si="9"/>
        <v>185.994</v>
      </c>
      <c r="Q28" s="11">
        <f t="shared" si="10"/>
        <v>224.28000000000003</v>
      </c>
      <c r="R28" s="11">
        <f t="shared" si="11"/>
        <v>80.405999999999992</v>
      </c>
      <c r="S28" s="11">
        <f t="shared" si="12"/>
        <v>74.52</v>
      </c>
      <c r="T28" s="11">
        <f t="shared" si="13"/>
        <v>1072.8899999999999</v>
      </c>
      <c r="U28" s="11">
        <f t="shared" si="14"/>
        <v>428.65199999999999</v>
      </c>
      <c r="V28" s="11">
        <f t="shared" si="15"/>
        <v>245.86200000000002</v>
      </c>
      <c r="W28" s="11">
        <f t="shared" si="16"/>
        <v>46.782000000000004</v>
      </c>
      <c r="X28" s="11">
        <f t="shared" si="17"/>
        <v>86.274000000000001</v>
      </c>
      <c r="Y28" s="11">
        <f t="shared" si="18"/>
        <v>70.866</v>
      </c>
      <c r="Z28" s="11">
        <f t="shared" si="19"/>
        <v>98.171999999999997</v>
      </c>
      <c r="AA28" s="11">
        <f t="shared" si="20"/>
        <v>141.44399999999999</v>
      </c>
      <c r="AB28" s="11">
        <f t="shared" si="21"/>
        <v>47.898000000000003</v>
      </c>
      <c r="AC28" s="11">
        <f t="shared" si="22"/>
        <v>186.678</v>
      </c>
      <c r="AD28" s="11">
        <f t="shared" si="23"/>
        <v>1082.556</v>
      </c>
      <c r="AE28" s="15">
        <f t="shared" si="24"/>
        <v>5004.8819999999996</v>
      </c>
    </row>
    <row r="29" spans="1:31" ht="67.5" x14ac:dyDescent="0.25">
      <c r="A29" s="9">
        <v>26</v>
      </c>
      <c r="B29" s="9">
        <v>150454</v>
      </c>
      <c r="C29" s="10" t="s">
        <v>67</v>
      </c>
      <c r="D29" s="9" t="s">
        <v>37</v>
      </c>
      <c r="E29" s="9" t="s">
        <v>32</v>
      </c>
      <c r="F29" s="9">
        <v>20</v>
      </c>
      <c r="G29" s="11">
        <f t="shared" si="0"/>
        <v>5839.0290000000005</v>
      </c>
      <c r="H29" s="11">
        <f t="shared" si="28"/>
        <v>278.04900000000004</v>
      </c>
      <c r="I29" s="11">
        <f t="shared" si="1"/>
        <v>269.3</v>
      </c>
      <c r="J29" s="11">
        <f t="shared" si="3"/>
        <v>79.88000000000001</v>
      </c>
      <c r="K29" s="11">
        <f t="shared" si="4"/>
        <v>304.78000000000003</v>
      </c>
      <c r="L29" s="11">
        <f t="shared" si="5"/>
        <v>95.02000000000001</v>
      </c>
      <c r="M29" s="11">
        <f t="shared" si="6"/>
        <v>105</v>
      </c>
      <c r="N29" s="11">
        <f t="shared" si="7"/>
        <v>76.28</v>
      </c>
      <c r="O29" s="11">
        <f t="shared" si="8"/>
        <v>104.86000000000001</v>
      </c>
      <c r="P29" s="11">
        <f t="shared" si="9"/>
        <v>206.66</v>
      </c>
      <c r="Q29" s="11">
        <f t="shared" si="10"/>
        <v>249.20000000000002</v>
      </c>
      <c r="R29" s="11">
        <f t="shared" si="11"/>
        <v>89.339999999999989</v>
      </c>
      <c r="S29" s="11">
        <f t="shared" si="12"/>
        <v>82.8</v>
      </c>
      <c r="T29" s="11">
        <f t="shared" si="13"/>
        <v>1192.0999999999999</v>
      </c>
      <c r="U29" s="11">
        <f t="shared" si="14"/>
        <v>476.28</v>
      </c>
      <c r="V29" s="11">
        <f t="shared" si="15"/>
        <v>273.18</v>
      </c>
      <c r="W29" s="11">
        <f t="shared" si="16"/>
        <v>51.980000000000004</v>
      </c>
      <c r="X29" s="11">
        <f t="shared" si="17"/>
        <v>95.86</v>
      </c>
      <c r="Y29" s="11">
        <f t="shared" si="18"/>
        <v>78.739999999999995</v>
      </c>
      <c r="Z29" s="11">
        <f t="shared" si="19"/>
        <v>109.08</v>
      </c>
      <c r="AA29" s="11">
        <f t="shared" si="20"/>
        <v>157.16</v>
      </c>
      <c r="AB29" s="11">
        <f t="shared" si="21"/>
        <v>53.22</v>
      </c>
      <c r="AC29" s="11">
        <f t="shared" si="22"/>
        <v>207.42000000000002</v>
      </c>
      <c r="AD29" s="11">
        <f t="shared" si="23"/>
        <v>1202.8400000000001</v>
      </c>
      <c r="AE29" s="15">
        <f t="shared" si="24"/>
        <v>5560.9800000000005</v>
      </c>
    </row>
    <row r="30" spans="1:31" ht="54" x14ac:dyDescent="0.25">
      <c r="A30" s="9">
        <v>27</v>
      </c>
      <c r="B30" s="9">
        <v>450501</v>
      </c>
      <c r="C30" s="10" t="s">
        <v>68</v>
      </c>
      <c r="D30" s="9" t="s">
        <v>37</v>
      </c>
      <c r="E30" s="9" t="s">
        <v>32</v>
      </c>
      <c r="F30" s="9">
        <v>20</v>
      </c>
      <c r="G30" s="11">
        <f t="shared" si="0"/>
        <v>5839.0290000000005</v>
      </c>
      <c r="H30" s="11">
        <f t="shared" si="28"/>
        <v>278.04900000000004</v>
      </c>
      <c r="I30" s="11">
        <f t="shared" si="1"/>
        <v>269.3</v>
      </c>
      <c r="J30" s="11">
        <f t="shared" si="3"/>
        <v>79.88000000000001</v>
      </c>
      <c r="K30" s="11">
        <f t="shared" si="4"/>
        <v>304.78000000000003</v>
      </c>
      <c r="L30" s="11">
        <f t="shared" si="5"/>
        <v>95.02000000000001</v>
      </c>
      <c r="M30" s="11">
        <f t="shared" si="6"/>
        <v>105</v>
      </c>
      <c r="N30" s="11">
        <f t="shared" si="7"/>
        <v>76.28</v>
      </c>
      <c r="O30" s="11">
        <f t="shared" si="8"/>
        <v>104.86000000000001</v>
      </c>
      <c r="P30" s="11">
        <f t="shared" si="9"/>
        <v>206.66</v>
      </c>
      <c r="Q30" s="11">
        <f t="shared" si="10"/>
        <v>249.20000000000002</v>
      </c>
      <c r="R30" s="11">
        <f t="shared" si="11"/>
        <v>89.339999999999989</v>
      </c>
      <c r="S30" s="11">
        <f t="shared" si="12"/>
        <v>82.8</v>
      </c>
      <c r="T30" s="11">
        <f t="shared" si="13"/>
        <v>1192.0999999999999</v>
      </c>
      <c r="U30" s="11">
        <f t="shared" si="14"/>
        <v>476.28</v>
      </c>
      <c r="V30" s="11">
        <f t="shared" si="15"/>
        <v>273.18</v>
      </c>
      <c r="W30" s="11">
        <f t="shared" si="16"/>
        <v>51.980000000000004</v>
      </c>
      <c r="X30" s="11">
        <f t="shared" si="17"/>
        <v>95.86</v>
      </c>
      <c r="Y30" s="11">
        <f t="shared" si="18"/>
        <v>78.739999999999995</v>
      </c>
      <c r="Z30" s="11">
        <f t="shared" si="19"/>
        <v>109.08</v>
      </c>
      <c r="AA30" s="11">
        <f t="shared" si="20"/>
        <v>157.16</v>
      </c>
      <c r="AB30" s="11">
        <f t="shared" si="21"/>
        <v>53.22</v>
      </c>
      <c r="AC30" s="11">
        <f t="shared" si="22"/>
        <v>207.42000000000002</v>
      </c>
      <c r="AD30" s="11">
        <f t="shared" si="23"/>
        <v>1202.8400000000001</v>
      </c>
      <c r="AE30" s="15">
        <f t="shared" si="24"/>
        <v>5560.9800000000005</v>
      </c>
    </row>
    <row r="31" spans="1:31" ht="54" x14ac:dyDescent="0.25">
      <c r="A31" s="9">
        <v>28</v>
      </c>
      <c r="B31" s="9">
        <v>268855</v>
      </c>
      <c r="C31" s="10" t="s">
        <v>69</v>
      </c>
      <c r="D31" s="9" t="s">
        <v>70</v>
      </c>
      <c r="E31" s="9">
        <v>5</v>
      </c>
      <c r="F31" s="9">
        <f>E31*6</f>
        <v>30</v>
      </c>
      <c r="G31" s="11">
        <f t="shared" si="0"/>
        <v>8758.5434999999998</v>
      </c>
      <c r="H31" s="11">
        <f t="shared" si="28"/>
        <v>417.07349999999997</v>
      </c>
      <c r="I31" s="11">
        <f t="shared" si="1"/>
        <v>403.95</v>
      </c>
      <c r="J31" s="11">
        <f t="shared" si="3"/>
        <v>119.82000000000001</v>
      </c>
      <c r="K31" s="11">
        <f t="shared" si="4"/>
        <v>457.17</v>
      </c>
      <c r="L31" s="11">
        <f t="shared" si="5"/>
        <v>142.53</v>
      </c>
      <c r="M31" s="11">
        <f t="shared" si="6"/>
        <v>157.5</v>
      </c>
      <c r="N31" s="11">
        <f t="shared" si="7"/>
        <v>114.42</v>
      </c>
      <c r="O31" s="11">
        <f t="shared" si="8"/>
        <v>157.29000000000002</v>
      </c>
      <c r="P31" s="11">
        <f t="shared" si="9"/>
        <v>309.99</v>
      </c>
      <c r="Q31" s="11">
        <f t="shared" si="10"/>
        <v>373.8</v>
      </c>
      <c r="R31" s="11">
        <f t="shared" si="11"/>
        <v>134.01</v>
      </c>
      <c r="S31" s="11">
        <f t="shared" si="12"/>
        <v>124.19999999999999</v>
      </c>
      <c r="T31" s="11">
        <f t="shared" si="13"/>
        <v>1788.1499999999999</v>
      </c>
      <c r="U31" s="11">
        <f t="shared" si="14"/>
        <v>714.42</v>
      </c>
      <c r="V31" s="11">
        <f t="shared" si="15"/>
        <v>409.77000000000004</v>
      </c>
      <c r="W31" s="11">
        <f t="shared" si="16"/>
        <v>77.97</v>
      </c>
      <c r="X31" s="11">
        <f t="shared" si="17"/>
        <v>143.79</v>
      </c>
      <c r="Y31" s="11">
        <f t="shared" si="18"/>
        <v>118.11</v>
      </c>
      <c r="Z31" s="11">
        <f t="shared" si="19"/>
        <v>163.62</v>
      </c>
      <c r="AA31" s="11">
        <f t="shared" si="20"/>
        <v>235.73999999999998</v>
      </c>
      <c r="AB31" s="11">
        <f t="shared" si="21"/>
        <v>79.83</v>
      </c>
      <c r="AC31" s="11">
        <f t="shared" si="22"/>
        <v>311.13</v>
      </c>
      <c r="AD31" s="11">
        <f t="shared" si="23"/>
        <v>1804.26</v>
      </c>
      <c r="AE31" s="15">
        <f t="shared" si="24"/>
        <v>8341.4699999999993</v>
      </c>
    </row>
    <row r="32" spans="1:31" ht="67.5" x14ac:dyDescent="0.25">
      <c r="A32" s="9">
        <v>29</v>
      </c>
      <c r="B32" s="9">
        <v>467048</v>
      </c>
      <c r="C32" s="10" t="s">
        <v>71</v>
      </c>
      <c r="D32" s="9" t="s">
        <v>72</v>
      </c>
      <c r="E32" s="9" t="s">
        <v>32</v>
      </c>
      <c r="F32" s="9">
        <f>(1000*2%)</f>
        <v>20</v>
      </c>
      <c r="G32" s="11">
        <f t="shared" si="0"/>
        <v>5839.0290000000005</v>
      </c>
      <c r="H32" s="11">
        <f t="shared" si="28"/>
        <v>278.04900000000004</v>
      </c>
      <c r="I32" s="11">
        <f t="shared" si="1"/>
        <v>269.3</v>
      </c>
      <c r="J32" s="11">
        <f t="shared" si="3"/>
        <v>79.88000000000001</v>
      </c>
      <c r="K32" s="11">
        <f t="shared" si="4"/>
        <v>304.78000000000003</v>
      </c>
      <c r="L32" s="11">
        <f t="shared" si="5"/>
        <v>95.02000000000001</v>
      </c>
      <c r="M32" s="11">
        <f t="shared" si="6"/>
        <v>105</v>
      </c>
      <c r="N32" s="11">
        <f t="shared" si="7"/>
        <v>76.28</v>
      </c>
      <c r="O32" s="11">
        <f t="shared" si="8"/>
        <v>104.86000000000001</v>
      </c>
      <c r="P32" s="11">
        <f t="shared" si="9"/>
        <v>206.66</v>
      </c>
      <c r="Q32" s="11">
        <f t="shared" si="10"/>
        <v>249.20000000000002</v>
      </c>
      <c r="R32" s="11">
        <f t="shared" si="11"/>
        <v>89.339999999999989</v>
      </c>
      <c r="S32" s="11">
        <f t="shared" si="12"/>
        <v>82.8</v>
      </c>
      <c r="T32" s="11">
        <f t="shared" si="13"/>
        <v>1192.0999999999999</v>
      </c>
      <c r="U32" s="11">
        <f t="shared" si="14"/>
        <v>476.28</v>
      </c>
      <c r="V32" s="11">
        <f t="shared" si="15"/>
        <v>273.18</v>
      </c>
      <c r="W32" s="11">
        <f t="shared" si="16"/>
        <v>51.980000000000004</v>
      </c>
      <c r="X32" s="11">
        <f t="shared" si="17"/>
        <v>95.86</v>
      </c>
      <c r="Y32" s="11">
        <f t="shared" si="18"/>
        <v>78.739999999999995</v>
      </c>
      <c r="Z32" s="11">
        <f t="shared" si="19"/>
        <v>109.08</v>
      </c>
      <c r="AA32" s="11">
        <f t="shared" si="20"/>
        <v>157.16</v>
      </c>
      <c r="AB32" s="11">
        <f t="shared" si="21"/>
        <v>53.22</v>
      </c>
      <c r="AC32" s="11">
        <f t="shared" si="22"/>
        <v>207.42000000000002</v>
      </c>
      <c r="AD32" s="11">
        <f t="shared" si="23"/>
        <v>1202.8400000000001</v>
      </c>
      <c r="AE32" s="15">
        <f t="shared" si="24"/>
        <v>5560.9800000000005</v>
      </c>
    </row>
    <row r="33" spans="1:31" ht="162" x14ac:dyDescent="0.25">
      <c r="A33" s="9">
        <v>30</v>
      </c>
      <c r="B33" s="9" t="s">
        <v>57</v>
      </c>
      <c r="C33" s="10" t="s">
        <v>58</v>
      </c>
      <c r="D33" s="9" t="s">
        <v>59</v>
      </c>
      <c r="E33" s="9" t="s">
        <v>32</v>
      </c>
      <c r="F33" s="9">
        <v>1000</v>
      </c>
      <c r="G33" s="11">
        <f t="shared" ref="G33" si="30">SUM(H33:AD33)</f>
        <v>278229</v>
      </c>
      <c r="H33" s="11" t="s">
        <v>32</v>
      </c>
      <c r="I33" s="11">
        <v>13465</v>
      </c>
      <c r="J33" s="11">
        <v>3994</v>
      </c>
      <c r="K33" s="11">
        <v>15239</v>
      </c>
      <c r="L33" s="11">
        <v>4751</v>
      </c>
      <c r="M33" s="11">
        <v>5250</v>
      </c>
      <c r="N33" s="11">
        <v>3814</v>
      </c>
      <c r="O33" s="11">
        <v>5243</v>
      </c>
      <c r="P33" s="11">
        <v>10333</v>
      </c>
      <c r="Q33" s="11">
        <v>12460</v>
      </c>
      <c r="R33" s="11">
        <v>4647</v>
      </c>
      <c r="S33" s="11">
        <v>4140</v>
      </c>
      <c r="T33" s="11">
        <v>59605</v>
      </c>
      <c r="U33" s="11">
        <v>23814</v>
      </c>
      <c r="V33" s="11">
        <v>13659</v>
      </c>
      <c r="W33" s="11">
        <v>2599</v>
      </c>
      <c r="X33" s="11">
        <v>4793</v>
      </c>
      <c r="Y33" s="11">
        <v>3937</v>
      </c>
      <c r="Z33" s="11">
        <v>5454</v>
      </c>
      <c r="AA33" s="11">
        <v>7858</v>
      </c>
      <c r="AB33" s="11">
        <v>2661</v>
      </c>
      <c r="AC33" s="11">
        <v>10371</v>
      </c>
      <c r="AD33" s="11">
        <v>60142</v>
      </c>
      <c r="AE33" s="15">
        <f t="shared" ref="AE33" si="31">SUM(I33:AD33)</f>
        <v>278229</v>
      </c>
    </row>
  </sheetData>
  <mergeCells count="6">
    <mergeCell ref="A1:G1"/>
    <mergeCell ref="H1:AD1"/>
    <mergeCell ref="C2:C3"/>
    <mergeCell ref="D2:D3"/>
    <mergeCell ref="E2:E3"/>
    <mergeCell ref="F2:F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Netinho</dc:creator>
  <cp:lastModifiedBy>Netinho</cp:lastModifiedBy>
  <cp:lastPrinted>2020-04-30T10:16:03Z</cp:lastPrinted>
  <dcterms:created xsi:type="dcterms:W3CDTF">2015-06-05T18:19:34Z</dcterms:created>
  <dcterms:modified xsi:type="dcterms:W3CDTF">2020-04-30T10:16:12Z</dcterms:modified>
</cp:coreProperties>
</file>